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отчет за 2022 г огоджа\главная книга (огоджа)\"/>
    </mc:Choice>
  </mc:AlternateContent>
  <bookViews>
    <workbookView xWindow="0" yWindow="0" windowWidth="11400" windowHeight="5895" tabRatio="0"/>
  </bookViews>
  <sheets>
    <sheet name="TDSheet" sheetId="1" r:id="rId1"/>
  </sheets>
  <calcPr calcId="162913" calcMode="manual"/>
</workbook>
</file>

<file path=xl/calcChain.xml><?xml version="1.0" encoding="utf-8"?>
<calcChain xmlns="http://schemas.openxmlformats.org/spreadsheetml/2006/main">
  <c r="Q317" i="1" l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16" i="1"/>
  <c r="W339" i="1"/>
  <c r="W338" i="1"/>
  <c r="W316" i="1" s="1"/>
  <c r="W323" i="1"/>
  <c r="W317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293" i="1"/>
  <c r="N311" i="1"/>
  <c r="N309" i="1"/>
  <c r="N308" i="1" s="1"/>
  <c r="N293" i="1" s="1"/>
  <c r="N294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52" i="1"/>
  <c r="N252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77" i="1"/>
  <c r="N275" i="1"/>
  <c r="N274" i="1" s="1"/>
  <c r="N259" i="1"/>
  <c r="N253" i="1"/>
  <c r="U873" i="1" l="1"/>
  <c r="U872" i="1"/>
  <c r="U871" i="1"/>
  <c r="U870" i="1"/>
  <c r="U869" i="1"/>
  <c r="N869" i="1"/>
  <c r="U868" i="1"/>
  <c r="U867" i="1"/>
  <c r="N867" i="1"/>
  <c r="N866" i="1"/>
  <c r="U866" i="1" s="1"/>
  <c r="U865" i="1"/>
  <c r="U864" i="1"/>
  <c r="U863" i="1"/>
  <c r="U862" i="1"/>
  <c r="U861" i="1"/>
  <c r="U860" i="1"/>
  <c r="U859" i="1"/>
  <c r="U858" i="1"/>
  <c r="U857" i="1"/>
  <c r="U856" i="1"/>
  <c r="U855" i="1"/>
  <c r="U854" i="1"/>
  <c r="U853" i="1"/>
  <c r="N852" i="1"/>
  <c r="U852" i="1" s="1"/>
  <c r="N851" i="1"/>
  <c r="U851" i="1" s="1"/>
  <c r="U752" i="1"/>
  <c r="U751" i="1"/>
  <c r="U750" i="1"/>
  <c r="U749" i="1"/>
  <c r="N748" i="1"/>
  <c r="U748" i="1" s="1"/>
  <c r="U747" i="1"/>
  <c r="U746" i="1"/>
  <c r="N746" i="1"/>
  <c r="N745" i="1" s="1"/>
  <c r="U745" i="1" s="1"/>
  <c r="U744" i="1"/>
  <c r="U743" i="1"/>
  <c r="U742" i="1"/>
  <c r="U741" i="1"/>
  <c r="U740" i="1"/>
  <c r="U739" i="1"/>
  <c r="U738" i="1"/>
  <c r="U737" i="1"/>
  <c r="U736" i="1"/>
  <c r="U735" i="1"/>
  <c r="U734" i="1"/>
  <c r="U733" i="1"/>
  <c r="U732" i="1"/>
  <c r="U731" i="1"/>
  <c r="N731" i="1"/>
  <c r="Q729" i="1"/>
  <c r="Q728" i="1"/>
  <c r="Q727" i="1"/>
  <c r="W726" i="1"/>
  <c r="Q726" i="1"/>
  <c r="Q725" i="1"/>
  <c r="Q724" i="1"/>
  <c r="Q723" i="1"/>
  <c r="Q722" i="1"/>
  <c r="Q721" i="1"/>
  <c r="Q720" i="1"/>
  <c r="Q719" i="1"/>
  <c r="Q718" i="1"/>
  <c r="Q717" i="1"/>
  <c r="Q716" i="1"/>
  <c r="W715" i="1"/>
  <c r="Q715" i="1" s="1"/>
  <c r="Q714" i="1"/>
  <c r="Q713" i="1"/>
  <c r="Q712" i="1"/>
  <c r="Q711" i="1"/>
  <c r="Q710" i="1"/>
  <c r="Q709" i="1"/>
  <c r="W708" i="1"/>
  <c r="Q708" i="1" s="1"/>
  <c r="Q707" i="1"/>
  <c r="Q706" i="1"/>
  <c r="Q705" i="1"/>
  <c r="Q704" i="1"/>
  <c r="Q703" i="1"/>
  <c r="Q702" i="1"/>
  <c r="W701" i="1"/>
  <c r="Q701" i="1" s="1"/>
  <c r="Q700" i="1"/>
  <c r="Q699" i="1"/>
  <c r="W698" i="1"/>
  <c r="W697" i="1" s="1"/>
  <c r="Q697" i="1" s="1"/>
  <c r="Q698" i="1"/>
  <c r="U696" i="1"/>
  <c r="N695" i="1"/>
  <c r="N694" i="1"/>
  <c r="U693" i="1"/>
  <c r="N693" i="1"/>
  <c r="U692" i="1"/>
  <c r="U691" i="1"/>
  <c r="U690" i="1"/>
  <c r="U689" i="1"/>
  <c r="U688" i="1"/>
  <c r="U687" i="1"/>
  <c r="U686" i="1"/>
  <c r="U685" i="1"/>
  <c r="U684" i="1"/>
  <c r="U683" i="1"/>
  <c r="U682" i="1"/>
  <c r="N682" i="1"/>
  <c r="U681" i="1"/>
  <c r="N680" i="1"/>
  <c r="U679" i="1"/>
  <c r="U678" i="1"/>
  <c r="U677" i="1"/>
  <c r="N676" i="1"/>
  <c r="U675" i="1"/>
  <c r="N675" i="1" s="1"/>
  <c r="N674" i="1"/>
  <c r="N673" i="1"/>
  <c r="N672" i="1"/>
  <c r="U671" i="1"/>
  <c r="U670" i="1"/>
  <c r="N669" i="1"/>
  <c r="U668" i="1"/>
  <c r="N668" i="1" s="1"/>
  <c r="N667" i="1"/>
  <c r="N666" i="1"/>
  <c r="N665" i="1"/>
  <c r="U664" i="1"/>
  <c r="N664" i="1"/>
  <c r="W520" i="1"/>
  <c r="W527" i="1"/>
  <c r="Q527" i="1" s="1"/>
  <c r="W545" i="1"/>
  <c r="Q545" i="1" s="1"/>
  <c r="W517" i="1"/>
  <c r="Q517" i="1" s="1"/>
  <c r="Q518" i="1"/>
  <c r="Q519" i="1"/>
  <c r="Q522" i="1"/>
  <c r="Q523" i="1"/>
  <c r="Q526" i="1"/>
  <c r="Q528" i="1"/>
  <c r="Q529" i="1"/>
  <c r="Q530" i="1"/>
  <c r="Q531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8" i="1"/>
  <c r="Q547" i="1"/>
  <c r="Q546" i="1"/>
  <c r="W534" i="1"/>
  <c r="Q532" i="1"/>
  <c r="Q525" i="1"/>
  <c r="Q524" i="1"/>
  <c r="Q521" i="1"/>
  <c r="N501" i="1"/>
  <c r="N484" i="1"/>
  <c r="N485" i="1"/>
  <c r="N486" i="1"/>
  <c r="N487" i="1"/>
  <c r="N488" i="1"/>
  <c r="N491" i="1"/>
  <c r="N492" i="1"/>
  <c r="N493" i="1"/>
  <c r="N495" i="1"/>
  <c r="N499" i="1"/>
  <c r="N512" i="1"/>
  <c r="N513" i="1"/>
  <c r="N514" i="1"/>
  <c r="U512" i="1"/>
  <c r="U487" i="1"/>
  <c r="U494" i="1"/>
  <c r="N494" i="1" s="1"/>
  <c r="Q663" i="1"/>
  <c r="Q662" i="1"/>
  <c r="Q661" i="1"/>
  <c r="W660" i="1"/>
  <c r="Q660" i="1" s="1"/>
  <c r="Q659" i="1"/>
  <c r="Q658" i="1"/>
  <c r="W657" i="1"/>
  <c r="Q657" i="1" s="1"/>
  <c r="Q656" i="1"/>
  <c r="Q655" i="1"/>
  <c r="Q654" i="1"/>
  <c r="Q653" i="1"/>
  <c r="Q652" i="1"/>
  <c r="Q651" i="1"/>
  <c r="Q650" i="1"/>
  <c r="W649" i="1"/>
  <c r="Q649" i="1" s="1"/>
  <c r="Q648" i="1"/>
  <c r="Q647" i="1"/>
  <c r="Q646" i="1"/>
  <c r="Q645" i="1"/>
  <c r="Q644" i="1"/>
  <c r="Q643" i="1"/>
  <c r="W642" i="1"/>
  <c r="Q642" i="1" s="1"/>
  <c r="Q641" i="1"/>
  <c r="Q640" i="1"/>
  <c r="Q639" i="1"/>
  <c r="Q638" i="1"/>
  <c r="Q637" i="1"/>
  <c r="Q636" i="1"/>
  <c r="W635" i="1"/>
  <c r="Q635" i="1" s="1"/>
  <c r="Q634" i="1"/>
  <c r="Q633" i="1"/>
  <c r="Q632" i="1"/>
  <c r="U630" i="1"/>
  <c r="U629" i="1"/>
  <c r="U628" i="1"/>
  <c r="N627" i="1"/>
  <c r="U627" i="1" s="1"/>
  <c r="U626" i="1"/>
  <c r="U625" i="1"/>
  <c r="N624" i="1"/>
  <c r="U624" i="1" s="1"/>
  <c r="U623" i="1"/>
  <c r="U622" i="1"/>
  <c r="U621" i="1"/>
  <c r="U620" i="1"/>
  <c r="U619" i="1"/>
  <c r="U618" i="1"/>
  <c r="U617" i="1"/>
  <c r="U616" i="1"/>
  <c r="N616" i="1"/>
  <c r="U615" i="1"/>
  <c r="U614" i="1"/>
  <c r="U613" i="1"/>
  <c r="U612" i="1"/>
  <c r="U611" i="1"/>
  <c r="U610" i="1"/>
  <c r="U609" i="1"/>
  <c r="N609" i="1"/>
  <c r="U608" i="1"/>
  <c r="U607" i="1"/>
  <c r="U606" i="1"/>
  <c r="U605" i="1"/>
  <c r="U604" i="1"/>
  <c r="U603" i="1"/>
  <c r="U602" i="1"/>
  <c r="N602" i="1"/>
  <c r="Q451" i="1"/>
  <c r="Q452" i="1"/>
  <c r="Q453" i="1"/>
  <c r="Q454" i="1"/>
  <c r="Q455" i="1"/>
  <c r="Q456" i="1"/>
  <c r="Q457" i="1"/>
  <c r="Q458" i="1"/>
  <c r="Q459" i="1"/>
  <c r="Q460" i="1"/>
  <c r="Q462" i="1"/>
  <c r="Q463" i="1"/>
  <c r="Q464" i="1"/>
  <c r="Q465" i="1"/>
  <c r="Q466" i="1"/>
  <c r="Q467" i="1"/>
  <c r="Q469" i="1"/>
  <c r="Q470" i="1"/>
  <c r="Q471" i="1"/>
  <c r="Q472" i="1"/>
  <c r="Q473" i="1"/>
  <c r="Q474" i="1"/>
  <c r="Q475" i="1"/>
  <c r="Q477" i="1"/>
  <c r="Q478" i="1"/>
  <c r="Q480" i="1"/>
  <c r="Q481" i="1"/>
  <c r="Q482" i="1"/>
  <c r="W479" i="1"/>
  <c r="Q479" i="1" s="1"/>
  <c r="W476" i="1"/>
  <c r="Q476" i="1" s="1"/>
  <c r="W468" i="1"/>
  <c r="Q468" i="1" s="1"/>
  <c r="W461" i="1"/>
  <c r="Q461" i="1" s="1"/>
  <c r="W454" i="1"/>
  <c r="U422" i="1"/>
  <c r="U423" i="1"/>
  <c r="U424" i="1"/>
  <c r="U425" i="1"/>
  <c r="U426" i="1"/>
  <c r="U427" i="1"/>
  <c r="U429" i="1"/>
  <c r="U430" i="1"/>
  <c r="U431" i="1"/>
  <c r="U432" i="1"/>
  <c r="U433" i="1"/>
  <c r="U434" i="1"/>
  <c r="U436" i="1"/>
  <c r="U437" i="1"/>
  <c r="U438" i="1"/>
  <c r="U439" i="1"/>
  <c r="U440" i="1"/>
  <c r="U441" i="1"/>
  <c r="U442" i="1"/>
  <c r="U444" i="1"/>
  <c r="U445" i="1"/>
  <c r="U447" i="1"/>
  <c r="U448" i="1"/>
  <c r="U449" i="1"/>
  <c r="N443" i="1"/>
  <c r="U443" i="1" s="1"/>
  <c r="U417" i="1" s="1"/>
  <c r="N435" i="1"/>
  <c r="U435" i="1" s="1"/>
  <c r="N446" i="1"/>
  <c r="U446" i="1" s="1"/>
  <c r="N428" i="1"/>
  <c r="U428" i="1" s="1"/>
  <c r="N421" i="1"/>
  <c r="U421" i="1" s="1"/>
  <c r="W850" i="1"/>
  <c r="U850" i="1"/>
  <c r="W849" i="1"/>
  <c r="U849" i="1"/>
  <c r="U848" i="1"/>
  <c r="W847" i="1"/>
  <c r="U847" i="1"/>
  <c r="U846" i="1"/>
  <c r="W845" i="1"/>
  <c r="U845" i="1"/>
  <c r="Q845" i="1"/>
  <c r="N845" i="1"/>
  <c r="U844" i="1"/>
  <c r="W843" i="1"/>
  <c r="Q843" i="1"/>
  <c r="U843" i="1" s="1"/>
  <c r="N843" i="1"/>
  <c r="N842" i="1" s="1"/>
  <c r="W842" i="1"/>
  <c r="W841" i="1"/>
  <c r="U841" i="1"/>
  <c r="N841" i="1"/>
  <c r="W840" i="1"/>
  <c r="U840" i="1"/>
  <c r="N840" i="1"/>
  <c r="W839" i="1"/>
  <c r="U839" i="1"/>
  <c r="N839" i="1"/>
  <c r="Q838" i="1"/>
  <c r="N838" i="1" s="1"/>
  <c r="W837" i="1"/>
  <c r="U837" i="1"/>
  <c r="N837" i="1"/>
  <c r="W836" i="1"/>
  <c r="U836" i="1"/>
  <c r="N836" i="1"/>
  <c r="W835" i="1"/>
  <c r="U835" i="1"/>
  <c r="N835" i="1"/>
  <c r="W834" i="1"/>
  <c r="Q834" i="1"/>
  <c r="U834" i="1" s="1"/>
  <c r="U833" i="1"/>
  <c r="W832" i="1"/>
  <c r="W831" i="1" s="1"/>
  <c r="Q832" i="1"/>
  <c r="Q831" i="1" s="1"/>
  <c r="U831" i="1" s="1"/>
  <c r="N832" i="1"/>
  <c r="N831" i="1" s="1"/>
  <c r="U830" i="1"/>
  <c r="U829" i="1"/>
  <c r="U828" i="1"/>
  <c r="U827" i="1"/>
  <c r="U826" i="1"/>
  <c r="U825" i="1"/>
  <c r="U824" i="1"/>
  <c r="W823" i="1"/>
  <c r="Q823" i="1"/>
  <c r="U823" i="1" s="1"/>
  <c r="N823" i="1"/>
  <c r="U822" i="1"/>
  <c r="U821" i="1"/>
  <c r="U820" i="1"/>
  <c r="Q819" i="1"/>
  <c r="U819" i="1" s="1"/>
  <c r="Q818" i="1"/>
  <c r="U818" i="1" s="1"/>
  <c r="U817" i="1"/>
  <c r="Q817" i="1"/>
  <c r="Q816" i="1"/>
  <c r="U816" i="1" s="1"/>
  <c r="Q815" i="1"/>
  <c r="U815" i="1" s="1"/>
  <c r="Q814" i="1"/>
  <c r="U814" i="1" s="1"/>
  <c r="U813" i="1"/>
  <c r="Q813" i="1"/>
  <c r="Q812" i="1"/>
  <c r="U812" i="1" s="1"/>
  <c r="Q811" i="1"/>
  <c r="U811" i="1" s="1"/>
  <c r="W810" i="1"/>
  <c r="Q810" i="1" s="1"/>
  <c r="U810" i="1" s="1"/>
  <c r="N810" i="1"/>
  <c r="Q809" i="1"/>
  <c r="U809" i="1" s="1"/>
  <c r="Q808" i="1"/>
  <c r="U808" i="1" s="1"/>
  <c r="Q807" i="1"/>
  <c r="U807" i="1" s="1"/>
  <c r="U806" i="1"/>
  <c r="Q806" i="1"/>
  <c r="Q805" i="1"/>
  <c r="U805" i="1" s="1"/>
  <c r="Q804" i="1"/>
  <c r="U804" i="1" s="1"/>
  <c r="W803" i="1"/>
  <c r="Q803" i="1" s="1"/>
  <c r="N803" i="1"/>
  <c r="W801" i="1"/>
  <c r="U801" i="1"/>
  <c r="W800" i="1"/>
  <c r="U800" i="1"/>
  <c r="U799" i="1"/>
  <c r="W798" i="1"/>
  <c r="U798" i="1"/>
  <c r="U797" i="1"/>
  <c r="W796" i="1"/>
  <c r="U796" i="1"/>
  <c r="Q796" i="1"/>
  <c r="N796" i="1"/>
  <c r="U795" i="1"/>
  <c r="W794" i="1"/>
  <c r="W793" i="1" s="1"/>
  <c r="Q794" i="1"/>
  <c r="Q793" i="1" s="1"/>
  <c r="U793" i="1" s="1"/>
  <c r="N794" i="1"/>
  <c r="N793" i="1" s="1"/>
  <c r="W792" i="1"/>
  <c r="U792" i="1"/>
  <c r="N792" i="1"/>
  <c r="W791" i="1"/>
  <c r="U791" i="1"/>
  <c r="N791" i="1"/>
  <c r="W790" i="1"/>
  <c r="U790" i="1"/>
  <c r="N790" i="1"/>
  <c r="Q789" i="1"/>
  <c r="N789" i="1" s="1"/>
  <c r="W788" i="1"/>
  <c r="U788" i="1"/>
  <c r="N788" i="1"/>
  <c r="W787" i="1"/>
  <c r="U787" i="1"/>
  <c r="N787" i="1"/>
  <c r="W786" i="1"/>
  <c r="U786" i="1"/>
  <c r="N786" i="1"/>
  <c r="Q785" i="1"/>
  <c r="U785" i="1" s="1"/>
  <c r="N785" i="1"/>
  <c r="U784" i="1"/>
  <c r="W783" i="1"/>
  <c r="W782" i="1" s="1"/>
  <c r="Q783" i="1"/>
  <c r="Q782" i="1" s="1"/>
  <c r="U782" i="1" s="1"/>
  <c r="N783" i="1"/>
  <c r="N782" i="1" s="1"/>
  <c r="U781" i="1"/>
  <c r="U780" i="1"/>
  <c r="U779" i="1"/>
  <c r="U778" i="1"/>
  <c r="U777" i="1"/>
  <c r="U776" i="1"/>
  <c r="U775" i="1"/>
  <c r="W774" i="1"/>
  <c r="Q774" i="1"/>
  <c r="U774" i="1" s="1"/>
  <c r="N774" i="1"/>
  <c r="U773" i="1"/>
  <c r="U772" i="1"/>
  <c r="U771" i="1"/>
  <c r="U770" i="1"/>
  <c r="Q770" i="1"/>
  <c r="Q769" i="1"/>
  <c r="U769" i="1" s="1"/>
  <c r="U768" i="1"/>
  <c r="Q768" i="1"/>
  <c r="Q767" i="1"/>
  <c r="U767" i="1" s="1"/>
  <c r="Q766" i="1"/>
  <c r="U766" i="1" s="1"/>
  <c r="Q765" i="1"/>
  <c r="U765" i="1" s="1"/>
  <c r="Q764" i="1"/>
  <c r="U764" i="1" s="1"/>
  <c r="Q763" i="1"/>
  <c r="U763" i="1" s="1"/>
  <c r="U762" i="1"/>
  <c r="Q762" i="1"/>
  <c r="W761" i="1"/>
  <c r="Q761" i="1" s="1"/>
  <c r="U761" i="1" s="1"/>
  <c r="N761" i="1"/>
  <c r="Q760" i="1"/>
  <c r="U760" i="1" s="1"/>
  <c r="Q759" i="1"/>
  <c r="U759" i="1" s="1"/>
  <c r="Q758" i="1"/>
  <c r="U758" i="1" s="1"/>
  <c r="U757" i="1"/>
  <c r="Q757" i="1"/>
  <c r="Q756" i="1"/>
  <c r="U756" i="1" s="1"/>
  <c r="Q755" i="1"/>
  <c r="U755" i="1" s="1"/>
  <c r="W754" i="1"/>
  <c r="Q754" i="1" s="1"/>
  <c r="N754" i="1"/>
  <c r="W597" i="1"/>
  <c r="U597" i="1"/>
  <c r="W596" i="1"/>
  <c r="U596" i="1"/>
  <c r="U595" i="1"/>
  <c r="W594" i="1"/>
  <c r="U594" i="1"/>
  <c r="U593" i="1"/>
  <c r="W592" i="1"/>
  <c r="U592" i="1"/>
  <c r="Q592" i="1"/>
  <c r="N592" i="1"/>
  <c r="U591" i="1"/>
  <c r="W590" i="1"/>
  <c r="Q590" i="1"/>
  <c r="U590" i="1" s="1"/>
  <c r="N590" i="1"/>
  <c r="N589" i="1" s="1"/>
  <c r="W589" i="1"/>
  <c r="W588" i="1"/>
  <c r="U588" i="1"/>
  <c r="N588" i="1"/>
  <c r="W587" i="1"/>
  <c r="U587" i="1"/>
  <c r="N587" i="1"/>
  <c r="W586" i="1"/>
  <c r="U586" i="1"/>
  <c r="N586" i="1"/>
  <c r="Q585" i="1"/>
  <c r="W585" i="1" s="1"/>
  <c r="N585" i="1"/>
  <c r="W584" i="1"/>
  <c r="U584" i="1"/>
  <c r="N584" i="1"/>
  <c r="W583" i="1"/>
  <c r="U583" i="1"/>
  <c r="N583" i="1"/>
  <c r="W582" i="1"/>
  <c r="U582" i="1"/>
  <c r="N582" i="1"/>
  <c r="Q581" i="1"/>
  <c r="U581" i="1" s="1"/>
  <c r="U580" i="1"/>
  <c r="W579" i="1"/>
  <c r="W578" i="1" s="1"/>
  <c r="Q579" i="1"/>
  <c r="Q578" i="1" s="1"/>
  <c r="U578" i="1" s="1"/>
  <c r="N579" i="1"/>
  <c r="N578" i="1" s="1"/>
  <c r="U577" i="1"/>
  <c r="U576" i="1"/>
  <c r="U575" i="1"/>
  <c r="U574" i="1"/>
  <c r="U573" i="1"/>
  <c r="U572" i="1"/>
  <c r="U571" i="1"/>
  <c r="W570" i="1"/>
  <c r="Q570" i="1"/>
  <c r="U570" i="1" s="1"/>
  <c r="N570" i="1"/>
  <c r="U569" i="1"/>
  <c r="U568" i="1"/>
  <c r="U567" i="1"/>
  <c r="Q566" i="1"/>
  <c r="U566" i="1" s="1"/>
  <c r="Q565" i="1"/>
  <c r="U565" i="1" s="1"/>
  <c r="Q564" i="1"/>
  <c r="U564" i="1" s="1"/>
  <c r="Q563" i="1"/>
  <c r="U563" i="1" s="1"/>
  <c r="Q562" i="1"/>
  <c r="U562" i="1" s="1"/>
  <c r="Q561" i="1"/>
  <c r="U561" i="1" s="1"/>
  <c r="Q560" i="1"/>
  <c r="U560" i="1" s="1"/>
  <c r="Q559" i="1"/>
  <c r="U559" i="1" s="1"/>
  <c r="U558" i="1"/>
  <c r="Q558" i="1"/>
  <c r="W557" i="1"/>
  <c r="Q557" i="1" s="1"/>
  <c r="U557" i="1" s="1"/>
  <c r="N557" i="1"/>
  <c r="Q556" i="1"/>
  <c r="U556" i="1" s="1"/>
  <c r="Q555" i="1"/>
  <c r="U555" i="1" s="1"/>
  <c r="Q554" i="1"/>
  <c r="U554" i="1" s="1"/>
  <c r="U553" i="1"/>
  <c r="Q553" i="1"/>
  <c r="Q552" i="1"/>
  <c r="U552" i="1" s="1"/>
  <c r="U551" i="1"/>
  <c r="Q551" i="1"/>
  <c r="W550" i="1"/>
  <c r="Q550" i="1" s="1"/>
  <c r="N550" i="1"/>
  <c r="N401" i="1"/>
  <c r="N402" i="1"/>
  <c r="N403" i="1"/>
  <c r="N405" i="1"/>
  <c r="N406" i="1"/>
  <c r="N407" i="1"/>
  <c r="U386" i="1"/>
  <c r="U387" i="1"/>
  <c r="U388" i="1"/>
  <c r="U390" i="1"/>
  <c r="U391" i="1"/>
  <c r="U392" i="1"/>
  <c r="U393" i="1"/>
  <c r="U394" i="1"/>
  <c r="U395" i="1"/>
  <c r="U396" i="1"/>
  <c r="U399" i="1"/>
  <c r="U401" i="1"/>
  <c r="U402" i="1"/>
  <c r="U403" i="1"/>
  <c r="U405" i="1"/>
  <c r="U406" i="1"/>
  <c r="U407" i="1"/>
  <c r="U410" i="1"/>
  <c r="U411" i="1"/>
  <c r="U412" i="1"/>
  <c r="U413" i="1"/>
  <c r="U414" i="1"/>
  <c r="U415" i="1"/>
  <c r="U416" i="1"/>
  <c r="N411" i="1"/>
  <c r="N409" i="1"/>
  <c r="N408" i="1" s="1"/>
  <c r="N398" i="1"/>
  <c r="N397" i="1" s="1"/>
  <c r="N389" i="1"/>
  <c r="N376" i="1"/>
  <c r="N369" i="1"/>
  <c r="Q385" i="1"/>
  <c r="U385" i="1" s="1"/>
  <c r="Q384" i="1"/>
  <c r="U384" i="1" s="1"/>
  <c r="Q383" i="1"/>
  <c r="U383" i="1" s="1"/>
  <c r="Q409" i="1"/>
  <c r="U409" i="1" s="1"/>
  <c r="W409" i="1"/>
  <c r="W408" i="1" s="1"/>
  <c r="Q411" i="1"/>
  <c r="W411" i="1"/>
  <c r="W389" i="1"/>
  <c r="Q379" i="1"/>
  <c r="U379" i="1" s="1"/>
  <c r="Q372" i="1"/>
  <c r="U372" i="1" s="1"/>
  <c r="N730" i="1" l="1"/>
  <c r="U730" i="1" s="1"/>
  <c r="U794" i="1"/>
  <c r="U598" i="1"/>
  <c r="U832" i="1"/>
  <c r="Q589" i="1"/>
  <c r="U589" i="1" s="1"/>
  <c r="W516" i="1"/>
  <c r="Q516" i="1" s="1"/>
  <c r="Q408" i="1"/>
  <c r="U408" i="1" s="1"/>
  <c r="N598" i="1"/>
  <c r="Q520" i="1"/>
  <c r="W631" i="1"/>
  <c r="Q631" i="1" s="1"/>
  <c r="W450" i="1"/>
  <c r="Q450" i="1" s="1"/>
  <c r="U579" i="1"/>
  <c r="W785" i="1"/>
  <c r="Q842" i="1"/>
  <c r="U842" i="1" s="1"/>
  <c r="N834" i="1"/>
  <c r="N417" i="1"/>
  <c r="N581" i="1"/>
  <c r="U783" i="1"/>
  <c r="W581" i="1"/>
  <c r="U803" i="1"/>
  <c r="U550" i="1"/>
  <c r="Q549" i="1"/>
  <c r="U754" i="1"/>
  <c r="Q753" i="1"/>
  <c r="U585" i="1"/>
  <c r="U789" i="1"/>
  <c r="U838" i="1"/>
  <c r="W789" i="1"/>
  <c r="W838" i="1"/>
  <c r="Q802" i="1" l="1"/>
  <c r="N802" i="1" s="1"/>
  <c r="W802" i="1"/>
  <c r="U802" i="1"/>
  <c r="W753" i="1"/>
  <c r="U753" i="1"/>
  <c r="N753" i="1"/>
  <c r="W549" i="1"/>
  <c r="U549" i="1"/>
  <c r="N549" i="1"/>
  <c r="W416" i="1" l="1"/>
  <c r="W415" i="1"/>
  <c r="W413" i="1"/>
  <c r="W407" i="1"/>
  <c r="W406" i="1"/>
  <c r="W405" i="1"/>
  <c r="Q404" i="1"/>
  <c r="W403" i="1"/>
  <c r="W402" i="1"/>
  <c r="W401" i="1"/>
  <c r="Q400" i="1"/>
  <c r="W398" i="1"/>
  <c r="W397" i="1" s="1"/>
  <c r="Q398" i="1"/>
  <c r="Q389" i="1"/>
  <c r="U389" i="1" s="1"/>
  <c r="Q382" i="1"/>
  <c r="U382" i="1" s="1"/>
  <c r="Q381" i="1"/>
  <c r="U381" i="1" s="1"/>
  <c r="Q380" i="1"/>
  <c r="U380" i="1" s="1"/>
  <c r="Q378" i="1"/>
  <c r="U378" i="1" s="1"/>
  <c r="Q377" i="1"/>
  <c r="U377" i="1" s="1"/>
  <c r="W376" i="1"/>
  <c r="Q376" i="1" s="1"/>
  <c r="U376" i="1" s="1"/>
  <c r="Q375" i="1"/>
  <c r="U375" i="1" s="1"/>
  <c r="Q374" i="1"/>
  <c r="U374" i="1" s="1"/>
  <c r="Q373" i="1"/>
  <c r="U373" i="1" s="1"/>
  <c r="Q371" i="1"/>
  <c r="U371" i="1" s="1"/>
  <c r="Q370" i="1"/>
  <c r="U370" i="1" s="1"/>
  <c r="W369" i="1"/>
  <c r="Q369" i="1" s="1"/>
  <c r="W367" i="1"/>
  <c r="U367" i="1"/>
  <c r="Q366" i="1"/>
  <c r="W366" i="1" s="1"/>
  <c r="N366" i="1"/>
  <c r="U366" i="1" s="1"/>
  <c r="W362" i="1"/>
  <c r="W361" i="1" s="1"/>
  <c r="W360" i="1" s="1"/>
  <c r="U362" i="1"/>
  <c r="U361" i="1" s="1"/>
  <c r="U360" i="1" s="1"/>
  <c r="Q362" i="1"/>
  <c r="Q361" i="1" s="1"/>
  <c r="Q360" i="1" s="1"/>
  <c r="N362" i="1"/>
  <c r="N361" i="1" s="1"/>
  <c r="N360" i="1" s="1"/>
  <c r="M360" i="1"/>
  <c r="Q365" i="1" l="1"/>
  <c r="Q364" i="1" s="1"/>
  <c r="W364" i="1" s="1"/>
  <c r="U404" i="1"/>
  <c r="N404" i="1"/>
  <c r="W404" i="1"/>
  <c r="U369" i="1"/>
  <c r="W400" i="1"/>
  <c r="U400" i="1"/>
  <c r="N400" i="1"/>
  <c r="Q397" i="1"/>
  <c r="U397" i="1" s="1"/>
  <c r="U398" i="1"/>
  <c r="N365" i="1"/>
  <c r="W365" i="1" l="1"/>
  <c r="Q368" i="1"/>
  <c r="U365" i="1"/>
  <c r="N364" i="1"/>
  <c r="U364" i="1" s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10" i="1"/>
  <c r="Q312" i="1"/>
  <c r="Q313" i="1"/>
  <c r="Q314" i="1"/>
  <c r="Q315" i="1"/>
  <c r="U349" i="1"/>
  <c r="U351" i="1"/>
  <c r="U354" i="1"/>
  <c r="U357" i="1"/>
  <c r="U359" i="1"/>
  <c r="U358" i="1"/>
  <c r="U356" i="1"/>
  <c r="U355" i="1"/>
  <c r="U353" i="1"/>
  <c r="U352" i="1"/>
  <c r="U350" i="1"/>
  <c r="U348" i="1"/>
  <c r="U347" i="1"/>
  <c r="U346" i="1"/>
  <c r="U345" i="1"/>
  <c r="U344" i="1"/>
  <c r="U368" i="1" l="1"/>
  <c r="N368" i="1"/>
  <c r="W368" i="1"/>
  <c r="U318" i="1"/>
  <c r="U319" i="1"/>
  <c r="U320" i="1"/>
  <c r="U321" i="1"/>
  <c r="U322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40" i="1"/>
  <c r="U341" i="1"/>
  <c r="U342" i="1"/>
  <c r="U343" i="1"/>
  <c r="N339" i="1"/>
  <c r="N338" i="1" s="1"/>
  <c r="U338" i="1" s="1"/>
  <c r="N323" i="1"/>
  <c r="U323" i="1" s="1"/>
  <c r="N317" i="1"/>
  <c r="W311" i="1"/>
  <c r="Q311" i="1" s="1"/>
  <c r="W309" i="1"/>
  <c r="Q309" i="1" s="1"/>
  <c r="W308" i="1"/>
  <c r="W294" i="1"/>
  <c r="Q268" i="1"/>
  <c r="Q254" i="1"/>
  <c r="Q255" i="1"/>
  <c r="Q256" i="1"/>
  <c r="Q257" i="1"/>
  <c r="Q258" i="1"/>
  <c r="Q260" i="1"/>
  <c r="Q261" i="1"/>
  <c r="Q262" i="1"/>
  <c r="Q263" i="1"/>
  <c r="Q264" i="1"/>
  <c r="W289" i="1"/>
  <c r="W290" i="1"/>
  <c r="W291" i="1"/>
  <c r="W292" i="1"/>
  <c r="Q288" i="1"/>
  <c r="W288" i="1" s="1"/>
  <c r="W287" i="1"/>
  <c r="Q286" i="1"/>
  <c r="W286" i="1" s="1"/>
  <c r="W282" i="1"/>
  <c r="W283" i="1"/>
  <c r="W284" i="1"/>
  <c r="Q281" i="1"/>
  <c r="W281" i="1" s="1"/>
  <c r="W278" i="1"/>
  <c r="W279" i="1"/>
  <c r="W280" i="1"/>
  <c r="Q277" i="1"/>
  <c r="W277" i="1" s="1"/>
  <c r="W275" i="1"/>
  <c r="W274" i="1" s="1"/>
  <c r="Q275" i="1"/>
  <c r="Q274" i="1" s="1"/>
  <c r="Q157" i="1"/>
  <c r="U160" i="1"/>
  <c r="W156" i="1"/>
  <c r="Q156" i="1" s="1"/>
  <c r="N159" i="1"/>
  <c r="N158" i="1" s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3" i="1"/>
  <c r="Q115" i="1"/>
  <c r="Q116" i="1"/>
  <c r="Q117" i="1"/>
  <c r="Q118" i="1"/>
  <c r="W114" i="1"/>
  <c r="W112" i="1"/>
  <c r="W111" i="1" s="1"/>
  <c r="W97" i="1"/>
  <c r="U86" i="1"/>
  <c r="U87" i="1"/>
  <c r="U88" i="1"/>
  <c r="U89" i="1"/>
  <c r="Q91" i="1"/>
  <c r="Q92" i="1"/>
  <c r="Q93" i="1"/>
  <c r="Q94" i="1"/>
  <c r="W90" i="1"/>
  <c r="Q90" i="1" s="1"/>
  <c r="Q84" i="1" s="1"/>
  <c r="N85" i="1"/>
  <c r="N84" i="1" s="1"/>
  <c r="U84" i="1" s="1"/>
  <c r="W293" i="1" l="1"/>
  <c r="W155" i="1"/>
  <c r="Q155" i="1" s="1"/>
  <c r="N316" i="1"/>
  <c r="U316" i="1" s="1"/>
  <c r="Q294" i="1"/>
  <c r="Q308" i="1"/>
  <c r="U317" i="1"/>
  <c r="W96" i="1"/>
  <c r="U339" i="1"/>
  <c r="U159" i="1"/>
  <c r="U85" i="1"/>
  <c r="U158" i="1"/>
  <c r="U154" i="1" s="1"/>
  <c r="N154" i="1"/>
  <c r="Q285" i="1"/>
  <c r="W285" i="1" s="1"/>
  <c r="W154" i="1"/>
  <c r="Q154" i="1" s="1"/>
  <c r="Q293" i="1" l="1"/>
  <c r="W259" i="1"/>
  <c r="Q259" i="1" s="1"/>
  <c r="Q252" i="1" s="1"/>
  <c r="W252" i="1" s="1"/>
  <c r="W253" i="1"/>
  <c r="Q253" i="1" s="1"/>
  <c r="U240" i="1"/>
  <c r="U241" i="1"/>
  <c r="U242" i="1"/>
  <c r="U243" i="1"/>
  <c r="U244" i="1"/>
  <c r="Q234" i="1"/>
  <c r="Q235" i="1"/>
  <c r="Q236" i="1"/>
  <c r="Q237" i="1"/>
  <c r="Q238" i="1"/>
  <c r="W233" i="1"/>
  <c r="Q233" i="1" s="1"/>
  <c r="N239" i="1"/>
  <c r="U239" i="1" s="1"/>
  <c r="U232" i="1" s="1"/>
  <c r="U227" i="1"/>
  <c r="U228" i="1"/>
  <c r="U229" i="1"/>
  <c r="U230" i="1"/>
  <c r="U231" i="1"/>
  <c r="Q221" i="1"/>
  <c r="Q222" i="1"/>
  <c r="Q223" i="1"/>
  <c r="Q224" i="1"/>
  <c r="Q225" i="1"/>
  <c r="W220" i="1"/>
  <c r="W219" i="1" s="1"/>
  <c r="Q219" i="1" s="1"/>
  <c r="N226" i="1"/>
  <c r="N219" i="1" s="1"/>
  <c r="Q208" i="1"/>
  <c r="Q209" i="1"/>
  <c r="Q210" i="1"/>
  <c r="Q211" i="1"/>
  <c r="Q212" i="1"/>
  <c r="U214" i="1"/>
  <c r="U215" i="1"/>
  <c r="U216" i="1"/>
  <c r="U217" i="1"/>
  <c r="U218" i="1"/>
  <c r="W207" i="1"/>
  <c r="W206" i="1" s="1"/>
  <c r="Q206" i="1" s="1"/>
  <c r="N213" i="1"/>
  <c r="U213" i="1" s="1"/>
  <c r="U206" i="1" s="1"/>
  <c r="W196" i="1"/>
  <c r="W197" i="1"/>
  <c r="W198" i="1"/>
  <c r="W199" i="1"/>
  <c r="W200" i="1"/>
  <c r="U202" i="1"/>
  <c r="U203" i="1"/>
  <c r="U204" i="1"/>
  <c r="U205" i="1"/>
  <c r="Q195" i="1"/>
  <c r="Q194" i="1" s="1"/>
  <c r="W194" i="1" s="1"/>
  <c r="N201" i="1"/>
  <c r="U201" i="1" s="1"/>
  <c r="U194" i="1" s="1"/>
  <c r="U133" i="1"/>
  <c r="N133" i="1"/>
  <c r="W133" i="1"/>
  <c r="U189" i="1"/>
  <c r="U190" i="1"/>
  <c r="U191" i="1"/>
  <c r="U192" i="1"/>
  <c r="U193" i="1"/>
  <c r="Q183" i="1"/>
  <c r="Q184" i="1"/>
  <c r="Q185" i="1"/>
  <c r="Q186" i="1"/>
  <c r="Q187" i="1"/>
  <c r="W182" i="1"/>
  <c r="Q182" i="1" s="1"/>
  <c r="N188" i="1"/>
  <c r="N181" i="1" s="1"/>
  <c r="N180" i="1"/>
  <c r="U180" i="1" s="1"/>
  <c r="N179" i="1"/>
  <c r="U179" i="1" s="1"/>
  <c r="N178" i="1"/>
  <c r="U178" i="1" s="1"/>
  <c r="N177" i="1"/>
  <c r="U177" i="1" s="1"/>
  <c r="N176" i="1"/>
  <c r="U176" i="1" s="1"/>
  <c r="N175" i="1"/>
  <c r="U175" i="1" s="1"/>
  <c r="W170" i="1"/>
  <c r="W171" i="1"/>
  <c r="W172" i="1"/>
  <c r="W173" i="1"/>
  <c r="W174" i="1"/>
  <c r="Q169" i="1"/>
  <c r="Q168" i="1" s="1"/>
  <c r="W164" i="1"/>
  <c r="Q163" i="1"/>
  <c r="W163" i="1" s="1"/>
  <c r="U167" i="1"/>
  <c r="N166" i="1"/>
  <c r="U166" i="1" s="1"/>
  <c r="Q162" i="1" l="1"/>
  <c r="W162" i="1" s="1"/>
  <c r="W181" i="1"/>
  <c r="W195" i="1"/>
  <c r="U188" i="1"/>
  <c r="N194" i="1"/>
  <c r="N168" i="1"/>
  <c r="W168" i="1"/>
  <c r="U168" i="1"/>
  <c r="W169" i="1"/>
  <c r="N232" i="1"/>
  <c r="Q207" i="1"/>
  <c r="W232" i="1"/>
  <c r="Q232" i="1" s="1"/>
  <c r="Q220" i="1"/>
  <c r="U226" i="1"/>
  <c r="U219" i="1" s="1"/>
  <c r="N206" i="1"/>
  <c r="N165" i="1"/>
  <c r="Q161" i="1"/>
  <c r="W161" i="1" s="1"/>
  <c r="Q143" i="1"/>
  <c r="U146" i="1"/>
  <c r="W142" i="1"/>
  <c r="W141" i="1" s="1"/>
  <c r="N145" i="1"/>
  <c r="N144" i="1" s="1"/>
  <c r="Q121" i="1"/>
  <c r="Q122" i="1"/>
  <c r="Q123" i="1"/>
  <c r="Q124" i="1"/>
  <c r="Q125" i="1"/>
  <c r="W120" i="1"/>
  <c r="Q120" i="1" s="1"/>
  <c r="Q119" i="1" s="1"/>
  <c r="U127" i="1"/>
  <c r="U128" i="1"/>
  <c r="U129" i="1"/>
  <c r="U130" i="1"/>
  <c r="U131" i="1"/>
  <c r="N126" i="1"/>
  <c r="U126" i="1" s="1"/>
  <c r="U119" i="1" s="1"/>
  <c r="Q181" i="1" l="1"/>
  <c r="U181" i="1"/>
  <c r="N161" i="1"/>
  <c r="U165" i="1"/>
  <c r="U161" i="1" s="1"/>
  <c r="Q141" i="1"/>
  <c r="Q140" i="1" s="1"/>
  <c r="W140" i="1"/>
  <c r="U144" i="1"/>
  <c r="U140" i="1" s="1"/>
  <c r="N140" i="1"/>
  <c r="W119" i="1"/>
  <c r="U145" i="1"/>
  <c r="Q142" i="1"/>
  <c r="N119" i="1"/>
  <c r="U113" i="1"/>
  <c r="U115" i="1"/>
  <c r="U116" i="1"/>
  <c r="U117" i="1"/>
  <c r="U118" i="1"/>
  <c r="N114" i="1"/>
  <c r="Q80" i="1"/>
  <c r="W79" i="1"/>
  <c r="Q79" i="1" s="1"/>
  <c r="U78" i="1"/>
  <c r="U77" i="1"/>
  <c r="U76" i="1"/>
  <c r="N112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N97" i="1"/>
  <c r="Q97" i="1" s="1"/>
  <c r="Q83" i="1"/>
  <c r="Q81" i="1"/>
  <c r="Q82" i="1"/>
  <c r="U75" i="1"/>
  <c r="N74" i="1"/>
  <c r="U74" i="1" s="1"/>
  <c r="Q72" i="1"/>
  <c r="U69" i="1"/>
  <c r="W71" i="1"/>
  <c r="W70" i="1" s="1"/>
  <c r="Q70" i="1" s="1"/>
  <c r="N68" i="1"/>
  <c r="N67" i="1" s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W52" i="1"/>
  <c r="Q52" i="1" s="1"/>
  <c r="N38" i="1"/>
  <c r="U38" i="1" s="1"/>
  <c r="W36" i="1"/>
  <c r="Q35" i="1"/>
  <c r="W35" i="1" s="1"/>
  <c r="U33" i="1"/>
  <c r="N32" i="1"/>
  <c r="U32" i="1" s="1"/>
  <c r="W26" i="1"/>
  <c r="Q25" i="1"/>
  <c r="W25" i="1" s="1"/>
  <c r="U112" i="1" l="1"/>
  <c r="Q112" i="1"/>
  <c r="U114" i="1"/>
  <c r="Q114" i="1"/>
  <c r="N111" i="1"/>
  <c r="U97" i="1"/>
  <c r="W37" i="1"/>
  <c r="Q34" i="1"/>
  <c r="W34" i="1" s="1"/>
  <c r="Q71" i="1"/>
  <c r="N66" i="1"/>
  <c r="U67" i="1"/>
  <c r="N73" i="1"/>
  <c r="Q24" i="1"/>
  <c r="W24" i="1" s="1"/>
  <c r="U68" i="1"/>
  <c r="N37" i="1"/>
  <c r="N31" i="1"/>
  <c r="U111" i="1" l="1"/>
  <c r="Q111" i="1"/>
  <c r="N96" i="1"/>
  <c r="Q30" i="1"/>
  <c r="W30" i="1" s="1"/>
  <c r="Q23" i="1"/>
  <c r="W23" i="1" s="1"/>
  <c r="Q37" i="1"/>
  <c r="U37" i="1"/>
  <c r="Q66" i="1"/>
  <c r="U66" i="1"/>
  <c r="W66" i="1" s="1"/>
  <c r="U73" i="1"/>
  <c r="Q73" i="1"/>
  <c r="W73" i="1" s="1"/>
  <c r="U31" i="1"/>
  <c r="N30" i="1"/>
  <c r="U30" i="1" s="1"/>
  <c r="U96" i="1" l="1"/>
  <c r="Q96" i="1"/>
  <c r="U502" i="1"/>
  <c r="U505" i="1"/>
  <c r="U500" i="1"/>
  <c r="U503" i="1"/>
  <c r="U510" i="1"/>
  <c r="U515" i="1"/>
  <c r="U504" i="1"/>
  <c r="U498" i="1"/>
  <c r="U508" i="1"/>
  <c r="U511" i="1"/>
  <c r="U497" i="1"/>
  <c r="U490" i="1"/>
  <c r="U509" i="1"/>
  <c r="U501" i="1"/>
  <c r="U506" i="1"/>
  <c r="U496" i="1"/>
  <c r="U507" i="1"/>
  <c r="U489" i="1"/>
  <c r="U483" i="1" l="1"/>
  <c r="N483" i="1" s="1"/>
</calcChain>
</file>

<file path=xl/sharedStrings.xml><?xml version="1.0" encoding="utf-8"?>
<sst xmlns="http://schemas.openxmlformats.org/spreadsheetml/2006/main" count="5911" uniqueCount="719">
  <si>
    <t>11105035100000120.0.507.10.120</t>
  </si>
  <si>
    <t>20216001100000150.0.507.10.150</t>
  </si>
  <si>
    <t>20249999100000150.0.507.10.150</t>
  </si>
  <si>
    <t>20216001100000150.0.210.02.150</t>
  </si>
  <si>
    <t>20249999100000150.0.210.02.150</t>
  </si>
  <si>
    <t>01138880080140111.0.302.11.730</t>
  </si>
  <si>
    <t>00000000000000000.0.104.35.000</t>
  </si>
  <si>
    <t>00000000000000000.0.104.38.000</t>
  </si>
  <si>
    <t>00000000000000000.0.302.95.730</t>
  </si>
  <si>
    <t>01048880080020853.0.302.95.730</t>
  </si>
  <si>
    <t>08018880084400111.0.501.13.211</t>
  </si>
  <si>
    <t>08018880084400119.0.501.13.213</t>
  </si>
  <si>
    <t>08018880084400111.0.503.13.211</t>
  </si>
  <si>
    <t>08018880084400119.0.503.13.213</t>
  </si>
  <si>
    <t>01138880080140831.0.503.13.295</t>
  </si>
  <si>
    <t>01138880080140831.0.501.13.295</t>
  </si>
  <si>
    <t>08018880084400111.0.503.22.211</t>
  </si>
  <si>
    <t>08018880084400119.0.503.22.213</t>
  </si>
  <si>
    <t>08018880084400111.0.503.23.211</t>
  </si>
  <si>
    <t>08018880084400119.0.503.23.213</t>
  </si>
  <si>
    <t>08018880084400111.0.501.22.211</t>
  </si>
  <si>
    <t>08018880084400119.0.501.22.213</t>
  </si>
  <si>
    <t>08018880084400111.0.501.23.211</t>
  </si>
  <si>
    <t>08018880084400119.0.501.23.213</t>
  </si>
  <si>
    <t>08018880084400111.0.501.32.211</t>
  </si>
  <si>
    <t>08018880084400119.0.501.32.213</t>
  </si>
  <si>
    <t>08018880084400111.0.501.33.211</t>
  </si>
  <si>
    <t>08018880084400119.0.501.33.213</t>
  </si>
  <si>
    <t>08018880084400111.0.503.32.211</t>
  </si>
  <si>
    <t>08018880084400119.0.503.32.213</t>
  </si>
  <si>
    <t>08018880084400111.0.503.33.211</t>
  </si>
  <si>
    <t>08018880084400119.0.503.33.213</t>
  </si>
  <si>
    <t>00000000000000000.0.302.95.830</t>
  </si>
  <si>
    <t>01138880080140111.0.303.01.730</t>
  </si>
  <si>
    <t>01138880080140111.0.303.01.830</t>
  </si>
  <si>
    <t>01138880080140119.0.303.02.730</t>
  </si>
  <si>
    <t>02038880051180129.0.303.02.730</t>
  </si>
  <si>
    <t>01138880080140119.0.303.02.830</t>
  </si>
  <si>
    <t>00000000000000000.0.303.07.000</t>
  </si>
  <si>
    <t>00000000000000000.0.303.07.730</t>
  </si>
  <si>
    <t>00000000000000000.0.303.07.830</t>
  </si>
  <si>
    <t>01028880080010129.0.303.07.730</t>
  </si>
  <si>
    <t>01028880080010129.0.303.07.830</t>
  </si>
  <si>
    <t>01138880080140119.0.303.07.830</t>
  </si>
  <si>
    <t>02038880051180129.0.303.07.830</t>
  </si>
  <si>
    <t>01138880080140119.0.303.10.730</t>
  </si>
  <si>
    <t>01138880080140119.0.303.10.830</t>
  </si>
  <si>
    <t>01048880080040853.0.303.05.730</t>
  </si>
  <si>
    <t>01138880080140119.0.303.06.730</t>
  </si>
  <si>
    <t>01138880080140119.0.303.06.830</t>
  </si>
  <si>
    <t>01138880080140119.0.303.07.730</t>
  </si>
  <si>
    <t>02038880051180129.0.303.07.730</t>
  </si>
  <si>
    <t>00000000000000000.0.503.33.211</t>
  </si>
  <si>
    <t>01028880080010121.0.503.33.211</t>
  </si>
  <si>
    <t>02038880051180121.0.503.33.211</t>
  </si>
  <si>
    <t>00000000000000000.0.503.33.213</t>
  </si>
  <si>
    <t>01028880080010129.0.503.33.213</t>
  </si>
  <si>
    <t>02038880051180129.0.503.33.213</t>
  </si>
  <si>
    <t>00000000000000000.0.503.33.251</t>
  </si>
  <si>
    <t>00000000000000000.0.503.33.340</t>
  </si>
  <si>
    <t>01131060259300244.0.503.33.340</t>
  </si>
  <si>
    <t>00000000000000000.0.504.11.000</t>
  </si>
  <si>
    <t>00000000000000000.0.504.11.120</t>
  </si>
  <si>
    <t>00000000000000000.0.504.11.150</t>
  </si>
  <si>
    <t>00000000000000000.0.504.12.000</t>
  </si>
  <si>
    <t>00000000000000000.0.108.51.000</t>
  </si>
  <si>
    <t>00000000000000000.0.504.12.211</t>
  </si>
  <si>
    <t>01028880080010121.0.504.12.211</t>
  </si>
  <si>
    <t>02038880051180121.0.504.12.211</t>
  </si>
  <si>
    <t>00000000000000000.0.504.12.213</t>
  </si>
  <si>
    <t>01028880080010129.0.504.12.213</t>
  </si>
  <si>
    <t>02038880051180129.0.504.12.213</t>
  </si>
  <si>
    <t>00000000000000000.0.504.12.251</t>
  </si>
  <si>
    <t>00000000000000000.0.504.12.340</t>
  </si>
  <si>
    <t>00000000000000000.0.506.10.000</t>
  </si>
  <si>
    <t>00000000000000000.0.506.10.211</t>
  </si>
  <si>
    <t>01028880080010121.0.506.10.211</t>
  </si>
  <si>
    <t>02038880051180121.0.506.10.211</t>
  </si>
  <si>
    <t>00000000000000000.0.506.10.213</t>
  </si>
  <si>
    <t>01028880080010129.0.506.10.213</t>
  </si>
  <si>
    <t>02038880051180129.0.506.10.213</t>
  </si>
  <si>
    <t>00000000000000000.0.506.10.251</t>
  </si>
  <si>
    <t>00000000000000000.0.506.10.340</t>
  </si>
  <si>
    <t>00000000000000000.0.507.10.000</t>
  </si>
  <si>
    <t>00000000000000000.0.507.10.120</t>
  </si>
  <si>
    <t>00000000000000000.0.507.10.150</t>
  </si>
  <si>
    <t>Главный бухгалтер</t>
  </si>
  <si>
    <t>Исполнитель</t>
  </si>
  <si>
    <t>(уполномоченное лицо)</t>
  </si>
  <si>
    <t>(подпись)</t>
  </si>
  <si>
    <t>(расшифровка подписи)</t>
  </si>
  <si>
    <t>(должность)</t>
  </si>
  <si>
    <t>(телефон исполнителя)</t>
  </si>
  <si>
    <t>(электронный адрес)</t>
  </si>
  <si>
    <t>(дата)</t>
  </si>
  <si>
    <t>ГЛАВНАЯ КНИГА</t>
  </si>
  <si>
    <t>КОДЫ</t>
  </si>
  <si>
    <t>Форма по ОКУД</t>
  </si>
  <si>
    <t>Дата</t>
  </si>
  <si>
    <t>Учреждение</t>
  </si>
  <si>
    <t>по ОКПО</t>
  </si>
  <si>
    <t>Структурное подразделение</t>
  </si>
  <si>
    <t>по КСП</t>
  </si>
  <si>
    <t>Наименование учредителя</t>
  </si>
  <si>
    <t>Наименование бюджета</t>
  </si>
  <si>
    <t>Единица измерения</t>
  </si>
  <si>
    <t>руб.</t>
  </si>
  <si>
    <t>по ОКЕИ</t>
  </si>
  <si>
    <t>N
п/п</t>
  </si>
  <si>
    <t>Номер счета</t>
  </si>
  <si>
    <t>Остаток на 1 января 2021 г.</t>
  </si>
  <si>
    <t>Номер журнала операций</t>
  </si>
  <si>
    <t>по дебету</t>
  </si>
  <si>
    <t>по кредиту</t>
  </si>
  <si>
    <t>-</t>
  </si>
  <si>
    <t>00000000000000000.0.101.12.000</t>
  </si>
  <si>
    <t>00000000000000000.0.101.34.000</t>
  </si>
  <si>
    <t>00000000000000000.0.101.36.000</t>
  </si>
  <si>
    <t>00000000000000000.0.104.12.000</t>
  </si>
  <si>
    <t>00000000000000000.0.104.12.411</t>
  </si>
  <si>
    <t>00000000000000000.0.205.11.000</t>
  </si>
  <si>
    <t>00000000000000000.0.205.11.560</t>
  </si>
  <si>
    <t>10102010011000110.0.205.11.560</t>
  </si>
  <si>
    <t>00000000000000000.0.101.11.000</t>
  </si>
  <si>
    <t>00000000000000000.0.101.35.000</t>
  </si>
  <si>
    <t>00000000000000000.0.101.00.000</t>
  </si>
  <si>
    <t>00000000000000000.0.101.38.000</t>
  </si>
  <si>
    <t>00000000000000000.0.104.00.000</t>
  </si>
  <si>
    <t>00000000000000000.0.104.11.000</t>
  </si>
  <si>
    <t>10102010012100110.0.205.11.560</t>
  </si>
  <si>
    <t>10601030101000110.0.205.11.560</t>
  </si>
  <si>
    <t>10601030102100110.0.205.11.560</t>
  </si>
  <si>
    <t>10606033101000110.0.205.11.560</t>
  </si>
  <si>
    <t>10606033102100110.0.205.11.560</t>
  </si>
  <si>
    <t>10606043101000110.0.205.11.560</t>
  </si>
  <si>
    <t>10606043102100110.0.205.11.560</t>
  </si>
  <si>
    <t>00000000000000000.0.205.11.660</t>
  </si>
  <si>
    <t>10102010011000110.0.205.11.660</t>
  </si>
  <si>
    <t>10102010012100110.0.205.11.660</t>
  </si>
  <si>
    <t>10601030101000110.0.205.11.660</t>
  </si>
  <si>
    <t>10601030102100110.0.205.11.660</t>
  </si>
  <si>
    <t>10606033101000110.0.205.11.660</t>
  </si>
  <si>
    <t>10606033102100110.0.205.11.660</t>
  </si>
  <si>
    <t>10606043101000110.0.205.11.660</t>
  </si>
  <si>
    <t>10606043102100110.0.205.11.660</t>
  </si>
  <si>
    <t>00000000000000000.0.205.21.000</t>
  </si>
  <si>
    <t>00000000000000000.0.205.21.560</t>
  </si>
  <si>
    <t>11105035100000120.0.205.21.560</t>
  </si>
  <si>
    <t>00000000000000000.0.205.21.660</t>
  </si>
  <si>
    <t>11105035100000120.0.205.21.660</t>
  </si>
  <si>
    <t>08018880084400119.0.303.10.830</t>
  </si>
  <si>
    <t>08018880084400119.0.303.10.730</t>
  </si>
  <si>
    <t>08018880084400119.0.303.07.830</t>
  </si>
  <si>
    <t>08018880084400119.0.303.07.730</t>
  </si>
  <si>
    <t>08018880084400119.0.303.06.830</t>
  </si>
  <si>
    <t>08018880084400119.0.303.06.730</t>
  </si>
  <si>
    <t>08018880084400119.0.303.02.830</t>
  </si>
  <si>
    <t>08018880084400119.0.303.02.730</t>
  </si>
  <si>
    <t>08018880084400111.0.303.01.830</t>
  </si>
  <si>
    <t>08018880084400111.0.303.01.730</t>
  </si>
  <si>
    <t>08018880084400111.0.304.05.211</t>
  </si>
  <si>
    <t>08018880084400119.0.304.05.213</t>
  </si>
  <si>
    <t>01138880080140831.0.304.05.295</t>
  </si>
  <si>
    <t>08018880084400111.0.401.20.211</t>
  </si>
  <si>
    <t>08018880084400119.0.401.20.213</t>
  </si>
  <si>
    <t>00000000000000000.0.205.51.000</t>
  </si>
  <si>
    <t>00000000000000000.0.205.51.561</t>
  </si>
  <si>
    <t>20235118100000150.0.205.51.561</t>
  </si>
  <si>
    <t>00000000000000000.0.205.51.661</t>
  </si>
  <si>
    <t>20235118100000150.0.205.51.661</t>
  </si>
  <si>
    <t>20216001100000150.0.205.51.561</t>
  </si>
  <si>
    <t>20216001100000150.0.205.51.661</t>
  </si>
  <si>
    <t>20249999100000150.0.205.51.561</t>
  </si>
  <si>
    <t>20249999100000150.0.205.51.661</t>
  </si>
  <si>
    <t>00000000000000000.0.210.02.150</t>
  </si>
  <si>
    <t>20235118100000150.0.210.02.150</t>
  </si>
  <si>
    <t>00000000000000000.0.210.02.120</t>
  </si>
  <si>
    <t>11105035100000120.0.210.02.120</t>
  </si>
  <si>
    <t>00000000000000000.0.302.11.000</t>
  </si>
  <si>
    <t>00000000000000000.0.302.11.730</t>
  </si>
  <si>
    <t>01028880080010121.0.302.11.730</t>
  </si>
  <si>
    <t>02038880051180121.0.302.11.730</t>
  </si>
  <si>
    <t>00000000000000000.0.302.11.830</t>
  </si>
  <si>
    <t>01028880080010121.0.302.11.830</t>
  </si>
  <si>
    <t>01138880080050111.0.302.11.830</t>
  </si>
  <si>
    <t>02038880051180121.0.302.11.830</t>
  </si>
  <si>
    <t>00000000000000000.0.302.23.000</t>
  </si>
  <si>
    <t>00000000000000000.0.302.26.000</t>
  </si>
  <si>
    <t>00000000000000000.0.303.01.000</t>
  </si>
  <si>
    <t>00000000000000000.0.303.01.730</t>
  </si>
  <si>
    <t>01028880080010121.0.303.01.730</t>
  </si>
  <si>
    <t>02038880051180121.0.303.01.730</t>
  </si>
  <si>
    <t>00000000000000000.0.303.01.830</t>
  </si>
  <si>
    <t>01028880080010121.0.303.01.830</t>
  </si>
  <si>
    <t>02038880051180121.0.303.01.830</t>
  </si>
  <si>
    <t>00000000000000000.0.303.02.000</t>
  </si>
  <si>
    <t>00000000000000000.0.303.02.730</t>
  </si>
  <si>
    <t>01028880080010129.0.303.02.730</t>
  </si>
  <si>
    <t>00000000000000000.0.303.02.830</t>
  </si>
  <si>
    <t>01028880080010129.0.303.02.830</t>
  </si>
  <si>
    <t>02038880051180129.0.303.02.830</t>
  </si>
  <si>
    <t>00000000000000000.0.303.05.000</t>
  </si>
  <si>
    <t>00000000000000000.0.303.05.730</t>
  </si>
  <si>
    <t>00000000000000000.0.303.06.000</t>
  </si>
  <si>
    <t>00000000000000000.0.303.06.730</t>
  </si>
  <si>
    <t>01028880080010129.0.303.06.730</t>
  </si>
  <si>
    <t>00000000000000000.0.303.06.830</t>
  </si>
  <si>
    <t>01028880080010129.0.303.06.830</t>
  </si>
  <si>
    <t>02038880051180129.0.303.06.830</t>
  </si>
  <si>
    <t>00000000000000000.0.303.10.000</t>
  </si>
  <si>
    <t>00000000000000000.0.303.10.730</t>
  </si>
  <si>
    <t>01028880080010129.0.303.10.730</t>
  </si>
  <si>
    <t>00000000000000000.0.303.10.830</t>
  </si>
  <si>
    <t>01028880080010129.0.303.10.830</t>
  </si>
  <si>
    <t>02038880051180129.0.303.10.830</t>
  </si>
  <si>
    <t>00000000000000000.0.304.05.000</t>
  </si>
  <si>
    <t>00000000000000000.0.304.05.211</t>
  </si>
  <si>
    <t>01028880080010121.0.304.05.211</t>
  </si>
  <si>
    <t>02038880051180121.0.304.05.211</t>
  </si>
  <si>
    <t>00000000000000000.0.304.05.213</t>
  </si>
  <si>
    <t>01028880080010129.0.304.05.213</t>
  </si>
  <si>
    <t>02038880051180129.0.304.05.213</t>
  </si>
  <si>
    <t>00000000000000000.0.401.10.000</t>
  </si>
  <si>
    <t>00000000000000000.0.401.10.120</t>
  </si>
  <si>
    <t>11105035100000120.0.401.10.120</t>
  </si>
  <si>
    <t>00000000000000000.0.401.10.150</t>
  </si>
  <si>
    <t>20216001100000150.0.401.10.150</t>
  </si>
  <si>
    <t>20249999100000150.0.401.10.150</t>
  </si>
  <si>
    <t>00000000000000000.0.401.20.000</t>
  </si>
  <si>
    <t>00000000000000000.0.401.20.211</t>
  </si>
  <si>
    <t>Администрация Огоджинского сельсовета</t>
  </si>
  <si>
    <t>01028880080010121.0.401.20.211</t>
  </si>
  <si>
    <t>02038880051180121.0.401.20.211</t>
  </si>
  <si>
    <t>00000000000000000.0.401.20.213</t>
  </si>
  <si>
    <t>01028880080010129.0.401.20.213</t>
  </si>
  <si>
    <t>02038880051180129.0.401.20.213</t>
  </si>
  <si>
    <t>00000000000000000.0.401.20.271</t>
  </si>
  <si>
    <t>00000000000000000.0.401.20.295</t>
  </si>
  <si>
    <t>00000000000000000.0.401.30.000</t>
  </si>
  <si>
    <t>00000000000000000.0.401.40.000</t>
  </si>
  <si>
    <t>00000000000000000.0.401.40.151</t>
  </si>
  <si>
    <t>00000000000000000.0.501.13.000</t>
  </si>
  <si>
    <t>00000000000000000.0.501.13.211</t>
  </si>
  <si>
    <t>01028880080010121.0.501.13.211</t>
  </si>
  <si>
    <t>02038880051180121.0.501.13.211</t>
  </si>
  <si>
    <t>00000000000000000.0.501.13.213</t>
  </si>
  <si>
    <t>01028880080010129.0.501.13.213</t>
  </si>
  <si>
    <t>02038880051180129.0.501.13.213</t>
  </si>
  <si>
    <t>01138880080140111.0.501.13.211</t>
  </si>
  <si>
    <t>01138880080140119.0.501.13.213</t>
  </si>
  <si>
    <t>00000000000000000.0.209.71.000</t>
  </si>
  <si>
    <t>01048880080020831.0.302.95.830</t>
  </si>
  <si>
    <t>00000000000000000.0.501.13.295</t>
  </si>
  <si>
    <t>01048880080040121.0.501.22.211</t>
  </si>
  <si>
    <t>01138880080140111.0.501.22.211</t>
  </si>
  <si>
    <t>01048880080040129.0.501.22.213</t>
  </si>
  <si>
    <t>01138880080140119.0.501.22.213</t>
  </si>
  <si>
    <t>01068880080060540.0.501.22.251</t>
  </si>
  <si>
    <t>01048880080040121.0.501.23.211</t>
  </si>
  <si>
    <t>01138880080140111.0.501.23.211</t>
  </si>
  <si>
    <t>01048880080040129.0.501.23.213</t>
  </si>
  <si>
    <t>01138880080140119.0.501.23.213</t>
  </si>
  <si>
    <t>01068880080060540.0.501.23.251</t>
  </si>
  <si>
    <t>01048880080040121.0.501.32.211</t>
  </si>
  <si>
    <t>01138880080140111.0.501.32.211</t>
  </si>
  <si>
    <t>01048880080040129.0.501.32.213</t>
  </si>
  <si>
    <t>01138880080140119.0.501.32.213</t>
  </si>
  <si>
    <t>01068880080060540.0.501.32.251</t>
  </si>
  <si>
    <t>01048880080040121.0.501.33.211</t>
  </si>
  <si>
    <t>01138880080140111.0.501.33.211</t>
  </si>
  <si>
    <t>01048880080040129.0.501.33.213</t>
  </si>
  <si>
    <t>01138880080140119.0.501.33.213</t>
  </si>
  <si>
    <t>01068880080060540.0.501.33.251</t>
  </si>
  <si>
    <t>01048880080040121.0.503.13.211</t>
  </si>
  <si>
    <t>01138880080140111.0.503.13.211</t>
  </si>
  <si>
    <t>01048880080040129.0.503.13.213</t>
  </si>
  <si>
    <t>01138880080140119.0.503.13.213</t>
  </si>
  <si>
    <t>00000000000000000.0.503.13.295</t>
  </si>
  <si>
    <t>01048880080040121.0.503.22.211</t>
  </si>
  <si>
    <t>01138880080140111.0.503.22.211</t>
  </si>
  <si>
    <t>01048880080040129.0.503.22.213</t>
  </si>
  <si>
    <t>01138880080140119.0.503.22.213</t>
  </si>
  <si>
    <t>01068880080060540.0.503.22.251</t>
  </si>
  <si>
    <t>01048880080040121.0.503.23.211</t>
  </si>
  <si>
    <t>01138880080140111.0.503.23.211</t>
  </si>
  <si>
    <t>01048880080040129.0.503.23.213</t>
  </si>
  <si>
    <t>01138880080140119.0.503.23.213</t>
  </si>
  <si>
    <t>01068880080060540.0.503.23.251</t>
  </si>
  <si>
    <t>01048880080040121.0.503.32.211</t>
  </si>
  <si>
    <t>01138880080140111.0.503.32.211</t>
  </si>
  <si>
    <t>01048880080040129.0.503.32.213</t>
  </si>
  <si>
    <t>01138880080140119.0.503.32.213</t>
  </si>
  <si>
    <t>01068880080060540.0.503.32.251</t>
  </si>
  <si>
    <t>01048880080040121.0.503.33.211</t>
  </si>
  <si>
    <t>01138880080140111.0.503.33.211</t>
  </si>
  <si>
    <t>01048880080040129.0.503.33.213</t>
  </si>
  <si>
    <t>01138880080140119.0.503.33.213</t>
  </si>
  <si>
    <t>01068880080060540.0.503.33.251</t>
  </si>
  <si>
    <t>01048880080040121.0.504.12.211</t>
  </si>
  <si>
    <t>01138880080140111.0.504.12.211</t>
  </si>
  <si>
    <t>01048880080040129.0.504.12.213</t>
  </si>
  <si>
    <t>01138880080140119.0.504.12.213</t>
  </si>
  <si>
    <t>00000000000000000.0.504.12.295</t>
  </si>
  <si>
    <t>01048880080040121.0.506.10.211</t>
  </si>
  <si>
    <t>01138880080140111.0.506.10.211</t>
  </si>
  <si>
    <t>01048880080040129.0.506.10.213</t>
  </si>
  <si>
    <t>01138880080140119.0.506.10.213</t>
  </si>
  <si>
    <t>00000000000000000.0.506.10.295</t>
  </si>
  <si>
    <t>08018880084400111.0.302.11.730</t>
  </si>
  <si>
    <t>08018880084400111.0.302.11.830</t>
  </si>
  <si>
    <t>00000000000000000.0.501.13.251</t>
  </si>
  <si>
    <t>00000000000000000.0.501.22.000</t>
  </si>
  <si>
    <t>00000000000000000.0.501.22.211</t>
  </si>
  <si>
    <t>01028880080010121.0.501.22.211</t>
  </si>
  <si>
    <t>02038880051180121.0.501.22.211</t>
  </si>
  <si>
    <t>00000000000000000.0.501.22.213</t>
  </si>
  <si>
    <t>01028880080010129.0.501.22.213</t>
  </si>
  <si>
    <t>02038880051180129.0.501.22.213</t>
  </si>
  <si>
    <t>00000000000000000.0.501.22.251</t>
  </si>
  <si>
    <t>00000000000000000.0.501.22.340</t>
  </si>
  <si>
    <t>01131060259300244.0.501.22.340</t>
  </si>
  <si>
    <t>00000000000000000.0.501.23.000</t>
  </si>
  <si>
    <t>00000000000000000.0.501.23.211</t>
  </si>
  <si>
    <t>01028880080010121.0.501.23.211</t>
  </si>
  <si>
    <t>02038880051180121.0.501.23.211</t>
  </si>
  <si>
    <t>00000000000000000.0.501.23.213</t>
  </si>
  <si>
    <t>01028880080010129.0.501.23.213</t>
  </si>
  <si>
    <t>02038880051180129.0.501.23.213</t>
  </si>
  <si>
    <t>00000000000000000.0.501.23.251</t>
  </si>
  <si>
    <t>00000000000000000.0.501.23.340</t>
  </si>
  <si>
    <t>01131060259300244.0.501.23.340</t>
  </si>
  <si>
    <t>00000000000000000.0.501.32.000</t>
  </si>
  <si>
    <t>00000000000000000.0.501.32.211</t>
  </si>
  <si>
    <t>01028880080010121.0.501.32.211</t>
  </si>
  <si>
    <t>02038880051180121.0.501.32.211</t>
  </si>
  <si>
    <t>00000000000000000.0.501.32.213</t>
  </si>
  <si>
    <t>01028880080010129.0.501.32.213</t>
  </si>
  <si>
    <t>02038880051180129.0.501.32.213</t>
  </si>
  <si>
    <t>00000000000000000.0.501.32.251</t>
  </si>
  <si>
    <t>00000000000000000.0.501.32.340</t>
  </si>
  <si>
    <t>01131060259300244.0.501.32.340</t>
  </si>
  <si>
    <t>00000000000000000.0.501.33.000</t>
  </si>
  <si>
    <t>00000000000000000.0.501.33.211</t>
  </si>
  <si>
    <t>01028880080010121.0.501.33.211</t>
  </si>
  <si>
    <t>02038880051180121.0.501.33.211</t>
  </si>
  <si>
    <t>00000000000000000.0.501.33.213</t>
  </si>
  <si>
    <t>01028880080010129.0.501.33.213</t>
  </si>
  <si>
    <t>02038880051180129.0.501.33.213</t>
  </si>
  <si>
    <t>00000000000000000.0.501.33.251</t>
  </si>
  <si>
    <t>00000000000000000.0.501.33.340</t>
  </si>
  <si>
    <t>01131060259300244.0.501.33.340</t>
  </si>
  <si>
    <t>01138880080140111.0.304.05.211</t>
  </si>
  <si>
    <t>01138880080140119.0.304.05.213</t>
  </si>
  <si>
    <t>00000000000000000.0.304.05.295</t>
  </si>
  <si>
    <t>01138880080140111.0.401.20.211</t>
  </si>
  <si>
    <t>01138880080140119.0.401.20.213</t>
  </si>
  <si>
    <t>00000000000000000.0.503.13.000</t>
  </si>
  <si>
    <t>00000000000000000.0.503.13.211</t>
  </si>
  <si>
    <t>01028880080010121.0.503.13.211</t>
  </si>
  <si>
    <t>02038880051180121.0.503.13.211</t>
  </si>
  <si>
    <t>01048880080040244.0.104.12.411</t>
  </si>
  <si>
    <t>00000000000000000.0.202.11.000</t>
  </si>
  <si>
    <t>00000000000000000.0.202.11.510</t>
  </si>
  <si>
    <t>00000000000000000.0.202.11.610</t>
  </si>
  <si>
    <t>00000000000000000.0.503.13.213</t>
  </si>
  <si>
    <t>01028880080010129.0.503.13.213</t>
  </si>
  <si>
    <t>02038880051180129.0.503.13.213</t>
  </si>
  <si>
    <t>00000000000000000.0.503.13.251</t>
  </si>
  <si>
    <t>00000000000000000.0.503.13.340</t>
  </si>
  <si>
    <t>00000000000000000.0.503.22.000</t>
  </si>
  <si>
    <t>00000000000000000.0.503.22.211</t>
  </si>
  <si>
    <t>01028880080010121.0.503.22.211</t>
  </si>
  <si>
    <t>02038880051180121.0.503.22.211</t>
  </si>
  <si>
    <t>00000000000000000.0.503.22.213</t>
  </si>
  <si>
    <t>01028880080010129.0.503.22.213</t>
  </si>
  <si>
    <t>02038880051180129.0.503.22.213</t>
  </si>
  <si>
    <t>00000000000000000.0.503.22.251</t>
  </si>
  <si>
    <t>00000000000000000.0.503.22.340</t>
  </si>
  <si>
    <t>01131060259300244.0.503.22.340</t>
  </si>
  <si>
    <t>00000000000000000.0.503.23.000</t>
  </si>
  <si>
    <t>00000000000000000.0.503.23.211</t>
  </si>
  <si>
    <t>01028880080010121.0.503.23.211</t>
  </si>
  <si>
    <t>02038880051180121.0.503.23.211</t>
  </si>
  <si>
    <t>00000000000000000.0.503.23.213</t>
  </si>
  <si>
    <t>01028880080010129.0.503.23.213</t>
  </si>
  <si>
    <t>02038880051180129.0.503.23.213</t>
  </si>
  <si>
    <t>00000000000000000.0.503.23.251</t>
  </si>
  <si>
    <t>00000000000000000.0.503.23.340</t>
  </si>
  <si>
    <t>01131060259300244.0.503.23.340</t>
  </si>
  <si>
    <t>00000000000000000.0.503.32.000</t>
  </si>
  <si>
    <t>00000000000000000.0.503.32.211</t>
  </si>
  <si>
    <t>01028880080010121.0.503.32.211</t>
  </si>
  <si>
    <t>02038880051180121.0.503.32.211</t>
  </si>
  <si>
    <t>00000000000000000.0.503.32.213</t>
  </si>
  <si>
    <t>01028880080010129.0.503.32.213</t>
  </si>
  <si>
    <t>02038880051180129.0.503.32.213</t>
  </si>
  <si>
    <t>00000000000000000.0.503.32.251</t>
  </si>
  <si>
    <t>00000000000000000.0.503.32.340</t>
  </si>
  <si>
    <t>01131060259300244.0.503.32.340</t>
  </si>
  <si>
    <t>00000000000000000.0.503.33.000</t>
  </si>
  <si>
    <t>11105035100000120.0.504.11.120</t>
  </si>
  <si>
    <t>20216001100000150.0.504.11.150</t>
  </si>
  <si>
    <t>20249999100000150.0.504.11.150</t>
  </si>
  <si>
    <t>08018880084400111.0.504.12.211</t>
  </si>
  <si>
    <t>08018880084400119.0.504.12.213</t>
  </si>
  <si>
    <t>01138880080140831.0.504.12.295</t>
  </si>
  <si>
    <t>08018880084400111.0.506.10.211</t>
  </si>
  <si>
    <t>08018880084400119.0.506.10.213</t>
  </si>
  <si>
    <t>Остаток на начало 2021 г.</t>
  </si>
  <si>
    <t>Оборот за 2021 г.</t>
  </si>
  <si>
    <t>Оборот с начала 2021 г.</t>
  </si>
  <si>
    <t>Остаток на 1 января 2022 г.</t>
  </si>
  <si>
    <t>10102030011000110.0.205.11.560</t>
  </si>
  <si>
    <t>10102080011000110.0.205.11.560</t>
  </si>
  <si>
    <t>10102030011000110.0.205.11.660</t>
  </si>
  <si>
    <t>10102080011000110.0.205.11.660</t>
  </si>
  <si>
    <t>00000000000000000.0.303.05.830</t>
  </si>
  <si>
    <t>01048880080040853.0.303.05.830</t>
  </si>
  <si>
    <t>за 2022 г.</t>
  </si>
  <si>
    <t>01 января 2023 г.</t>
  </si>
  <si>
    <t>10102030012100110.0.205.11.560</t>
  </si>
  <si>
    <t>10102030013000110.0.205.11.560</t>
  </si>
  <si>
    <t>10102030012100110.0.205.11.660</t>
  </si>
  <si>
    <t>10102030013000110.0.205.11.660</t>
  </si>
  <si>
    <t>00000000000000000.0.302.26.730</t>
  </si>
  <si>
    <t>01048880080020853.0.302.26.730</t>
  </si>
  <si>
    <t>00000000000000000.0.302.26.830</t>
  </si>
  <si>
    <t>01048880080020831.0.302.26.830</t>
  </si>
  <si>
    <t>00000000000000000.0.302.95.000</t>
  </si>
  <si>
    <t>00000000000000000.0.302.25.000</t>
  </si>
  <si>
    <t>00000000000000000.0.302.25.730</t>
  </si>
  <si>
    <t>01048880080020853.0.302.25.730</t>
  </si>
  <si>
    <t>00000000000000000.0.302.25.830</t>
  </si>
  <si>
    <t>01048880080020831.0.302.25.830</t>
  </si>
  <si>
    <t>01048880080040852.0.303.05.730</t>
  </si>
  <si>
    <t>08018880084400853.0.303.05.730</t>
  </si>
  <si>
    <t>01048880080040852.0.303.05.830</t>
  </si>
  <si>
    <t>08018880084400853.0.303.05.830</t>
  </si>
  <si>
    <t>01048880080040851.0.303.05.730</t>
  </si>
  <si>
    <t>00000000000000000.0.303.12.000</t>
  </si>
  <si>
    <t>00000000000000000.0.303.12.730</t>
  </si>
  <si>
    <t>01048880080040851.0.303.12.730</t>
  </si>
  <si>
    <t>00000000000000000.0.303.12.830</t>
  </si>
  <si>
    <t>01048880080040851.0.303.12.830</t>
  </si>
  <si>
    <t>00000000000000000.0.304.05.225</t>
  </si>
  <si>
    <t>00000000000000000.0.304.05.226</t>
  </si>
  <si>
    <t>00000000000000000.0.210.02.000</t>
  </si>
  <si>
    <t>00000000000000000.0.210.02.560</t>
  </si>
  <si>
    <t>10102010011000110.0.210.02.560</t>
  </si>
  <si>
    <t>10102010012100110.0.210.02.560</t>
  </si>
  <si>
    <t>10102030011000110.0.210.02.560</t>
  </si>
  <si>
    <t>10102030012100110.0.210.02.560</t>
  </si>
  <si>
    <t>10102030013000110.0.210.02.560</t>
  </si>
  <si>
    <t>10102080011000110.0.210.02.560</t>
  </si>
  <si>
    <t>10601030101000110.0.210.02.560</t>
  </si>
  <si>
    <t>10601030102100110.0.210.02.560</t>
  </si>
  <si>
    <t>10606033101000110.0.210.02.560</t>
  </si>
  <si>
    <t>10606033102100110.0.210.02.560</t>
  </si>
  <si>
    <t>10606043101000110.0.210.02.560</t>
  </si>
  <si>
    <t>10606043102100110.0.210.02.560</t>
  </si>
  <si>
    <t>00000000000000000.0.208.34.000</t>
  </si>
  <si>
    <t>00000000000000000.0.208.34.567</t>
  </si>
  <si>
    <t>02038880051180244.0.208.34.567</t>
  </si>
  <si>
    <t>00000000000000000.0.208.34.667</t>
  </si>
  <si>
    <t>02038880051180244.0.208.34.667</t>
  </si>
  <si>
    <t>01048880088010244.0.208.34.567</t>
  </si>
  <si>
    <t>01138880080140244.0.208.34.567</t>
  </si>
  <si>
    <t>01048880088010244.0.208.34.667</t>
  </si>
  <si>
    <t>01138880080140244.0.208.34.667</t>
  </si>
  <si>
    <t>00000000000000000.0.302.51.000</t>
  </si>
  <si>
    <t>00000000000000000.0.302.51.730</t>
  </si>
  <si>
    <t>00000000000000000.0.302.51.830</t>
  </si>
  <si>
    <t>00000000000000000.0.302.64.000</t>
  </si>
  <si>
    <t>00000000000000000.0.302.64.730</t>
  </si>
  <si>
    <t>10018880080120312.0.302.64.730</t>
  </si>
  <si>
    <t>01068880080300540.0.302.51.730</t>
  </si>
  <si>
    <t>01068880080300540.0.302.51.830</t>
  </si>
  <si>
    <t>00000000000000000.0.302.64.830</t>
  </si>
  <si>
    <t>10018880080120312.0.302.64.830</t>
  </si>
  <si>
    <t>00000000000000000.0.304.05.251</t>
  </si>
  <si>
    <t>01068880080300540.0.304.05.251</t>
  </si>
  <si>
    <t>00000000000000000.0.304.05.264</t>
  </si>
  <si>
    <t>10018880080120312.0.304.05.264</t>
  </si>
  <si>
    <t>00000000000000000.0.304.05.291</t>
  </si>
  <si>
    <t>01048880080040851.0.304.05.291</t>
  </si>
  <si>
    <t>01048880080040852.0.304.05.291</t>
  </si>
  <si>
    <t>00000000000000000.0.304.05.292</t>
  </si>
  <si>
    <t>01048880080040853.0.304.05.292</t>
  </si>
  <si>
    <t>08018880084400853.0.304.05.292</t>
  </si>
  <si>
    <t>00000000000000000.0.304.05.340</t>
  </si>
  <si>
    <t>01048880080040244.0.304.05.340</t>
  </si>
  <si>
    <t>01138880080140244.0.304.05.340</t>
  </si>
  <si>
    <t>02038880051180244.0.304.05.340</t>
  </si>
  <si>
    <t>00000000000000000.0.401.10.560</t>
  </si>
  <si>
    <t>10102010011000110.0.401.10.560</t>
  </si>
  <si>
    <t>10102010012100110.0.401.10.560</t>
  </si>
  <si>
    <t>10102030011000110.0.401.10.560</t>
  </si>
  <si>
    <t>10102030012100110.0.401.10.560</t>
  </si>
  <si>
    <t>10102030013000110.0.401.102.560</t>
  </si>
  <si>
    <t>10102080011000110.0.401.10.560</t>
  </si>
  <si>
    <t>10601030101000110.0.401.10.560</t>
  </si>
  <si>
    <t>10601030102100110.0.401.10.560</t>
  </si>
  <si>
    <t>10606033101000110.0.401.10.560</t>
  </si>
  <si>
    <t>10606033102100110.0.401.10.560</t>
  </si>
  <si>
    <t>10606043101000110.0.401.10.560</t>
  </si>
  <si>
    <t>10606043102100110.0.401.10.560</t>
  </si>
  <si>
    <t>20235118100000150.0.401.10.150</t>
  </si>
  <si>
    <t>00000000000000000.0.401.205.211</t>
  </si>
  <si>
    <t>00000000000000000.0.401.205.225</t>
  </si>
  <si>
    <t>00000000000000000.0.401.20.225</t>
  </si>
  <si>
    <t>01138880080140831.0.401.20.225</t>
  </si>
  <si>
    <t>00000000000000000.0.401.20.226</t>
  </si>
  <si>
    <t>01138880080140831.0.401.20.226</t>
  </si>
  <si>
    <t>00000000000000000.0.401.20.251</t>
  </si>
  <si>
    <t>01068880080300540.0.401.20.251</t>
  </si>
  <si>
    <t>00000000000000000.0.401.20.264</t>
  </si>
  <si>
    <t>10018880080120312.0.401.20.264</t>
  </si>
  <si>
    <t>01048880088040244.0.401.20.271</t>
  </si>
  <si>
    <t>00000000000000000.0.401.20.291</t>
  </si>
  <si>
    <t>01048880080040851.0.401.20.291</t>
  </si>
  <si>
    <t>01048880080040852.0.401.20.291</t>
  </si>
  <si>
    <t>00000000000000000.0.401.20.292</t>
  </si>
  <si>
    <t>01048880080040853.0.401.20.292</t>
  </si>
  <si>
    <t>08018880084400853.0.401.20.292</t>
  </si>
  <si>
    <t>01138880080140831.0.401.20.295</t>
  </si>
  <si>
    <t>00000000000000000.0.401.20.340</t>
  </si>
  <si>
    <t>01048880080040244.0.401.20.340</t>
  </si>
  <si>
    <t>01138880080140244.0.401.20.340</t>
  </si>
  <si>
    <t>02038880051180244.0.401.20.340</t>
  </si>
  <si>
    <t>00000000000000000.0.501.13.225</t>
  </si>
  <si>
    <t>00000000000000000.0.501.13.226</t>
  </si>
  <si>
    <t>00000000000000000.0.501.13.291</t>
  </si>
  <si>
    <t>01048880080040851.0.501.13.291</t>
  </si>
  <si>
    <t>01048880080040852.0.501.13.291</t>
  </si>
  <si>
    <t>00000000000000000.0.501.13.292</t>
  </si>
  <si>
    <t>01048880080040853.0.501.13.292</t>
  </si>
  <si>
    <t>01068880080300540.0.501.13.251</t>
  </si>
  <si>
    <t>00000000000000000.0.501.13.264</t>
  </si>
  <si>
    <t>10018880080120312.0.501.13.264</t>
  </si>
  <si>
    <t>08018880084400853.0.501.13.292</t>
  </si>
  <si>
    <t>00000000000000000.0.501.13.340</t>
  </si>
  <si>
    <t>01048880080040244.0.501.13.340</t>
  </si>
  <si>
    <t>01138880080140244.0.501.13.340</t>
  </si>
  <si>
    <t>02038880051180244.0.501.13.340</t>
  </si>
  <si>
    <t>01138880080140244.0.501.13.225</t>
  </si>
  <si>
    <t>01138880080140244.0.501.13.226</t>
  </si>
  <si>
    <t>01138880080140244.0.304.05.225</t>
  </si>
  <si>
    <t>01138880080140244.0.304.05.226</t>
  </si>
  <si>
    <t>01048880080040121.0.501.13.211</t>
  </si>
  <si>
    <t>01048880080040129.0.501.13.213</t>
  </si>
  <si>
    <t>03100910110199244.0.501.13.226</t>
  </si>
  <si>
    <t>05020110110190244.0.501.13.226</t>
  </si>
  <si>
    <t>01138880059300244.0.501.13.340</t>
  </si>
  <si>
    <t>00000000000000000.0.501.13.200</t>
  </si>
  <si>
    <t>01118880010620870.0.501.13.200</t>
  </si>
  <si>
    <t>00000000000000000.0.503.13.200</t>
  </si>
  <si>
    <t>01118880010620870.0.503.13.200</t>
  </si>
  <si>
    <t>00000000000000000.0.503.13.225</t>
  </si>
  <si>
    <t>01138880080140244.0.503.13.225</t>
  </si>
  <si>
    <t>00000000000000000.0.503.13.226</t>
  </si>
  <si>
    <t>01138880080140244.0.503.13.226</t>
  </si>
  <si>
    <t>03100910110199244.0.503.13.226</t>
  </si>
  <si>
    <t>05020110110190244.0.503.13.226</t>
  </si>
  <si>
    <t>01068880080300540.0.503.13.251</t>
  </si>
  <si>
    <t>00000000000000000.0.503.13.264</t>
  </si>
  <si>
    <t>10018880080120312.0.503.13.264</t>
  </si>
  <si>
    <t>00000000000000000.0.503.13.291</t>
  </si>
  <si>
    <t>01048880080040851.0.503.13.291</t>
  </si>
  <si>
    <t>01048880080040852.0.503.13.291</t>
  </si>
  <si>
    <t>00000000000000000.0.503.13.292</t>
  </si>
  <si>
    <t>01048880080040853.0.503.13.292</t>
  </si>
  <si>
    <t>08018880084400853.0.503.13.292</t>
  </si>
  <si>
    <t>01048880080040244.0.503.13.340</t>
  </si>
  <si>
    <t>01138880059300244.0.503.13.340</t>
  </si>
  <si>
    <t>01138880080140244.0.503.13.340</t>
  </si>
  <si>
    <t>02038880051180244.0.503.13.340</t>
  </si>
  <si>
    <t>00000000000000000.0.504.12.200</t>
  </si>
  <si>
    <t>01118880010620870.0.504.12.200</t>
  </si>
  <si>
    <t>00000000000000000.0.504.12.225</t>
  </si>
  <si>
    <t>01138880080140244.0.504.12.225</t>
  </si>
  <si>
    <t>00000000000000000.0.504.12.226</t>
  </si>
  <si>
    <t>01138880080140244.0.504.12.226</t>
  </si>
  <si>
    <t>03100910110199244.0.504.12.226</t>
  </si>
  <si>
    <t>05020110110190244.0.504.12.226</t>
  </si>
  <si>
    <t>01068880080300540.0.504.12.251</t>
  </si>
  <si>
    <t>00000000000000000.0.504.12.264</t>
  </si>
  <si>
    <t>10018880080120312.0.504.12.264</t>
  </si>
  <si>
    <t>00000000000000000.0.504.12.291</t>
  </si>
  <si>
    <t>01048880080040851.0.504.12.291</t>
  </si>
  <si>
    <t>01048880080040852.0.504.12.291</t>
  </si>
  <si>
    <t>00000000000000000.0.504.12.292</t>
  </si>
  <si>
    <t>01048880080040853.0.504.12.292</t>
  </si>
  <si>
    <t>08018880084400853.0.504.12.292</t>
  </si>
  <si>
    <t>01048880080040244.0.504.12.340</t>
  </si>
  <si>
    <t>01138880059300244.0.504.12.340</t>
  </si>
  <si>
    <t>01138880080140244.0.504.12.340</t>
  </si>
  <si>
    <t>02038880051180244.0.504.12.340</t>
  </si>
  <si>
    <t>00000000000000000.0.506.10.200</t>
  </si>
  <si>
    <t>01118880010620870.0.506.10.200</t>
  </si>
  <si>
    <t>00000000000000000.0.506.10.225</t>
  </si>
  <si>
    <t>01138880080140244.0.506.10.225</t>
  </si>
  <si>
    <t>00000000000000000.0.506.10.226</t>
  </si>
  <si>
    <t>01138880080140244.0.506.10.226</t>
  </si>
  <si>
    <t>03100910110199244.0.506.10.226</t>
  </si>
  <si>
    <t>05020110110190244.0.506.10.226</t>
  </si>
  <si>
    <t>01068880080300540.0.506.10.251</t>
  </si>
  <si>
    <t>00000000000000000.0.506.10.264</t>
  </si>
  <si>
    <t>10018880080120312.0.506.10.264</t>
  </si>
  <si>
    <t>00000000000000000.0.506.10.291</t>
  </si>
  <si>
    <t>01048880080040851.0.506.10.291</t>
  </si>
  <si>
    <t>01048880080040852.0.506.10.291</t>
  </si>
  <si>
    <t>00000000000000000.0.506.10.292</t>
  </si>
  <si>
    <t>01048880080040853.0.506.10.292</t>
  </si>
  <si>
    <t>08018880084400853.0.506.10.292</t>
  </si>
  <si>
    <t>01138880080140831.0.506.10.295</t>
  </si>
  <si>
    <t>01048880080040244.0.506.10.340</t>
  </si>
  <si>
    <t>01138880059300244.0.506.10.340</t>
  </si>
  <si>
    <t>01138880080140244.0.506.10.340</t>
  </si>
  <si>
    <t>02038880051180244.0.506.10.340</t>
  </si>
  <si>
    <t>01118880010620800.0.501.22.200</t>
  </si>
  <si>
    <t>00000000000000000.0.501.22.200</t>
  </si>
  <si>
    <t>00000000000000000.0.501.22.226</t>
  </si>
  <si>
    <t>01048880080040244.0.501.22.226</t>
  </si>
  <si>
    <t>01048880080040244.0.501.22.340</t>
  </si>
  <si>
    <t>03100910110199244.0.501.22.226</t>
  </si>
  <si>
    <t>05020110110190244.0.501.22.226</t>
  </si>
  <si>
    <t>00000000000000000.0.501.22.264</t>
  </si>
  <si>
    <t>10018880080120312.0.501.22.264</t>
  </si>
  <si>
    <t>00000000000000000.0.501.23.200</t>
  </si>
  <si>
    <t>01118880010620800.0.501.23.200</t>
  </si>
  <si>
    <t>00000000000000000.0.501.23.226</t>
  </si>
  <si>
    <t>01048880080040244.0.501.23.226</t>
  </si>
  <si>
    <t>03100910110199244.0.501.23.226</t>
  </si>
  <si>
    <t>05020110110190244.0.501.23.226</t>
  </si>
  <si>
    <t>00000000000000000.0.501.23.264</t>
  </si>
  <si>
    <t>10018880080120312.0.501.23.264</t>
  </si>
  <si>
    <t>01048880080040244.0.501.23.340</t>
  </si>
  <si>
    <t>00000000000000000.0.503.22.200</t>
  </si>
  <si>
    <t>01118880010620800.0.503.22.200</t>
  </si>
  <si>
    <t>00000000000000000.0.503.22.226</t>
  </si>
  <si>
    <t>01048880080040244.0.503.22.226</t>
  </si>
  <si>
    <t>03100910110199244.0.503.22.226</t>
  </si>
  <si>
    <t>05020110110190244.0.503.22.226</t>
  </si>
  <si>
    <t>00000000000000000.0.503.22.264</t>
  </si>
  <si>
    <t>10018880080120312.0.503.22.264</t>
  </si>
  <si>
    <t>01048880080040244.0.503.22.340</t>
  </si>
  <si>
    <t>00000000000000000.0.503.23.200</t>
  </si>
  <si>
    <t>01118880010620800.0.503.23.200</t>
  </si>
  <si>
    <t>00000000000000000.0.503.23.226</t>
  </si>
  <si>
    <t>01048880080040244.0.503.23.226</t>
  </si>
  <si>
    <t>03100910110199244.0.503.23.226</t>
  </si>
  <si>
    <t>05020110110190244.0.503.23.226</t>
  </si>
  <si>
    <t>00000000000000000.0.503.23.264</t>
  </si>
  <si>
    <t>10018880080120312.0.503.23.264</t>
  </si>
  <si>
    <t>01048880080040244.0.503.23.340</t>
  </si>
  <si>
    <t>00000000000000000.0.501.32.200</t>
  </si>
  <si>
    <t>01118880010620800.0.501.32.200</t>
  </si>
  <si>
    <t>00000000000000000.0.501.32.226</t>
  </si>
  <si>
    <t>01048880080040244.0.501.32.226</t>
  </si>
  <si>
    <t>03100910110199244.0.501.32.226</t>
  </si>
  <si>
    <t>05020110110190244.0.501.32.226</t>
  </si>
  <si>
    <t>00000000000000000.0.501.32.264</t>
  </si>
  <si>
    <t>10018880080120312.0.501.32.264</t>
  </si>
  <si>
    <t>01048880080040244.0.501.32.340</t>
  </si>
  <si>
    <t>00000000000000000.0.501.33.200</t>
  </si>
  <si>
    <t>01118880010620800.0.501.33.200</t>
  </si>
  <si>
    <t>00000000000000000.0.501.33.226</t>
  </si>
  <si>
    <t>01048880080040244.0.501.33.226</t>
  </si>
  <si>
    <t>03100910110199244.0.501.33.226</t>
  </si>
  <si>
    <t>05020110110190244.0.501.33.226</t>
  </si>
  <si>
    <t>00000000000000000.0.501.33.264</t>
  </si>
  <si>
    <t>10018880080120312.0.501.33.264</t>
  </si>
  <si>
    <t>01048880080040244.0.501.33.340</t>
  </si>
  <si>
    <t>00000000000000000.0.503.32.200</t>
  </si>
  <si>
    <t>01118880010620800.0.503.32.200</t>
  </si>
  <si>
    <t>00000000000000000.0.503.32.226</t>
  </si>
  <si>
    <t>01048880080040244.0.503.32.226</t>
  </si>
  <si>
    <t>03100910110199244.0.503.32.226</t>
  </si>
  <si>
    <t>05020110110190244.0.503.32.226</t>
  </si>
  <si>
    <t>00000000000000000.0.503.32.264</t>
  </si>
  <si>
    <t>10018880080120312.0.503.32.264</t>
  </si>
  <si>
    <t>01048880080040244.0.503.32.340</t>
  </si>
  <si>
    <t>00000000000000000.0.503.33.200</t>
  </si>
  <si>
    <t>01118880010620800.0.503.33.200</t>
  </si>
  <si>
    <t>00000000000000000.0.503.33.226</t>
  </si>
  <si>
    <t>01048880080040244.0.503.33.226</t>
  </si>
  <si>
    <t>03100910110199244.0.503.33.226</t>
  </si>
  <si>
    <t>05020110110190244.0.503.33.226</t>
  </si>
  <si>
    <t>00000000000000000.0.503.33.264</t>
  </si>
  <si>
    <t>10018880080120312.0.503.33.264</t>
  </si>
  <si>
    <t>01048880080040244.0.503.33.340</t>
  </si>
  <si>
    <t>00000000000000000.0.504.11.560</t>
  </si>
  <si>
    <t>10102010011000110.0.504.11.560</t>
  </si>
  <si>
    <t>10102010012100110.0.504.11.560</t>
  </si>
  <si>
    <t>10102030011000110.0.504.11.560</t>
  </si>
  <si>
    <t>10102030012100110.0.504.11.560</t>
  </si>
  <si>
    <t>10102030013000110.0.504.11.560</t>
  </si>
  <si>
    <t>10102080011000110.0.504.11.560</t>
  </si>
  <si>
    <t>10601030101000110.0.504.11.560</t>
  </si>
  <si>
    <t>10601030102100110.0.504.11.560</t>
  </si>
  <si>
    <t>10606033101000110.0.504.11.560</t>
  </si>
  <si>
    <t>10606033102100110.0.504.11.560</t>
  </si>
  <si>
    <t>10606043101000110.0.504.11.560</t>
  </si>
  <si>
    <t>10606043102100110.0.504.11.560</t>
  </si>
  <si>
    <t>20235118100000150.0.504.11.150</t>
  </si>
  <si>
    <t>00000000000000000.0.507.10.560</t>
  </si>
  <si>
    <t>10102010011000110.0.507.10.560</t>
  </si>
  <si>
    <t>10102010012100110.0.507.10.560</t>
  </si>
  <si>
    <t>10102030011000110.0.507.10.560</t>
  </si>
  <si>
    <t>10102030012100110.0.507.10.560</t>
  </si>
  <si>
    <t>10102030013000110.0.507.10.560</t>
  </si>
  <si>
    <t>10102080011000110.0.507.10.560</t>
  </si>
  <si>
    <t>10601030102100110.0.507.10.560</t>
  </si>
  <si>
    <t>10606033102100110.0.507.10.560</t>
  </si>
  <si>
    <t>10606043101000110.0.507.10.560</t>
  </si>
  <si>
    <t>10606043102100110.0.507.10.560</t>
  </si>
  <si>
    <t>10601030101000110.0.507.10.560</t>
  </si>
  <si>
    <t>10606033101000110.0.507.10.560</t>
  </si>
  <si>
    <t>20235118100000150.0.507.10.150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</si>
</sst>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0&quot;     &quot;"/>
  </numFmts>
  <fonts count="15" x14ac:knownFonts="1">
    <font>
      <sz val="8"/>
      <name val="Arial"/>
    </font>
    <font>
      <b/>
      <sz val="12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0"/>
      <name val="Arial"/>
      <family val="2"/>
    </font>
    <font>
      <sz val="7"/>
      <color indexed="60"/>
      <name val="Arial"/>
      <family val="2"/>
    </font>
    <font>
      <b/>
      <sz val="8"/>
      <color indexed="6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</font>
    <font>
      <b/>
      <sz val="8"/>
      <color indexed="6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b/>
      <sz val="8"/>
      <color indexed="60"/>
      <name val="Arial"/>
      <family val="2"/>
    </font>
    <font>
      <b/>
      <sz val="8"/>
      <color theme="9" tint="-0.49998474074526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51"/>
      </left>
      <right/>
      <top style="thin">
        <color indexed="51"/>
      </top>
      <bottom style="thin">
        <color indexed="51"/>
      </bottom>
      <diagonal/>
    </border>
    <border>
      <left style="hair">
        <color indexed="51"/>
      </left>
      <right/>
      <top style="thin">
        <color indexed="51"/>
      </top>
      <bottom style="thin">
        <color indexed="51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/>
      <diagonal/>
    </border>
    <border>
      <left style="thin">
        <color indexed="51"/>
      </left>
      <right/>
      <top style="thin">
        <color indexed="51"/>
      </top>
      <bottom style="medium">
        <color indexed="51"/>
      </bottom>
      <diagonal/>
    </border>
    <border>
      <left style="hair">
        <color indexed="51"/>
      </left>
      <right/>
      <top style="thin">
        <color indexed="51"/>
      </top>
      <bottom style="medium">
        <color indexed="51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 style="medium">
        <color indexed="51"/>
      </bottom>
      <diagonal/>
    </border>
    <border>
      <left style="thin">
        <color indexed="47"/>
      </left>
      <right/>
      <top style="medium">
        <color indexed="47"/>
      </top>
      <bottom style="hair">
        <color indexed="47"/>
      </bottom>
      <diagonal/>
    </border>
    <border>
      <left style="medium">
        <color indexed="47"/>
      </left>
      <right style="hair">
        <color indexed="47"/>
      </right>
      <top style="medium">
        <color indexed="47"/>
      </top>
      <bottom/>
      <diagonal/>
    </border>
    <border>
      <left style="hair">
        <color indexed="47"/>
      </left>
      <right/>
      <top style="medium">
        <color indexed="47"/>
      </top>
      <bottom/>
      <diagonal/>
    </border>
    <border>
      <left style="thin">
        <color indexed="47"/>
      </left>
      <right style="hair">
        <color indexed="47"/>
      </right>
      <top style="medium">
        <color indexed="47"/>
      </top>
      <bottom/>
      <diagonal/>
    </border>
    <border>
      <left style="thin">
        <color indexed="47"/>
      </left>
      <right style="medium">
        <color indexed="47"/>
      </right>
      <top style="medium">
        <color indexed="47"/>
      </top>
      <bottom/>
      <diagonal/>
    </border>
    <border>
      <left style="medium">
        <color indexed="47"/>
      </left>
      <right style="hair">
        <color indexed="47"/>
      </right>
      <top style="thin">
        <color indexed="47"/>
      </top>
      <bottom/>
      <diagonal/>
    </border>
    <border>
      <left style="hair">
        <color indexed="47"/>
      </left>
      <right/>
      <top style="thin">
        <color indexed="47"/>
      </top>
      <bottom/>
      <diagonal/>
    </border>
    <border>
      <left style="thin">
        <color indexed="47"/>
      </left>
      <right style="hair">
        <color indexed="47"/>
      </right>
      <top style="thin">
        <color indexed="47"/>
      </top>
      <bottom/>
      <diagonal/>
    </border>
    <border>
      <left style="thin">
        <color indexed="47"/>
      </left>
      <right style="medium">
        <color indexed="47"/>
      </right>
      <top style="thin">
        <color indexed="47"/>
      </top>
      <bottom/>
      <diagonal/>
    </border>
    <border>
      <left style="hair">
        <color indexed="47"/>
      </left>
      <right/>
      <top style="medium">
        <color indexed="47"/>
      </top>
      <bottom style="thin">
        <color indexed="47"/>
      </bottom>
      <diagonal/>
    </border>
    <border>
      <left/>
      <right/>
      <top style="medium">
        <color indexed="47"/>
      </top>
      <bottom style="thin">
        <color indexed="47"/>
      </bottom>
      <diagonal/>
    </border>
    <border>
      <left style="hair">
        <color indexed="47"/>
      </left>
      <right/>
      <top style="thin">
        <color indexed="47"/>
      </top>
      <bottom style="thin">
        <color indexed="47"/>
      </bottom>
      <diagonal/>
    </border>
    <border>
      <left/>
      <right/>
      <top style="thin">
        <color indexed="47"/>
      </top>
      <bottom style="thin">
        <color indexed="47"/>
      </bottom>
      <diagonal/>
    </border>
    <border>
      <left style="thin">
        <color indexed="47"/>
      </left>
      <right style="medium">
        <color indexed="47"/>
      </right>
      <top/>
      <bottom/>
      <diagonal/>
    </border>
    <border>
      <left/>
      <right style="medium">
        <color indexed="47"/>
      </right>
      <top style="thin">
        <color indexed="47"/>
      </top>
      <bottom style="thin">
        <color indexed="47"/>
      </bottom>
      <diagonal/>
    </border>
    <border>
      <left style="thin">
        <color indexed="47"/>
      </left>
      <right/>
      <top style="thin">
        <color indexed="47"/>
      </top>
      <bottom style="thin">
        <color indexed="47"/>
      </bottom>
      <diagonal/>
    </border>
    <border>
      <left/>
      <right style="hair">
        <color indexed="47"/>
      </right>
      <top style="thin">
        <color indexed="47"/>
      </top>
      <bottom style="thin">
        <color indexed="47"/>
      </bottom>
      <diagonal/>
    </border>
    <border>
      <left style="thin">
        <color indexed="47"/>
      </left>
      <right/>
      <top style="thin">
        <color indexed="47"/>
      </top>
      <bottom style="hair">
        <color indexed="47"/>
      </bottom>
      <diagonal/>
    </border>
    <border>
      <left/>
      <right style="medium">
        <color indexed="47"/>
      </right>
      <top style="thin">
        <color indexed="47"/>
      </top>
      <bottom style="medium">
        <color indexed="47"/>
      </bottom>
      <diagonal/>
    </border>
    <border>
      <left/>
      <right style="thin">
        <color indexed="47"/>
      </right>
      <top style="thin">
        <color indexed="47"/>
      </top>
      <bottom style="thin">
        <color indexed="47"/>
      </bottom>
      <diagonal/>
    </border>
    <border>
      <left style="thin">
        <color indexed="47"/>
      </left>
      <right/>
      <top style="thin">
        <color indexed="47"/>
      </top>
      <bottom style="medium">
        <color indexed="47"/>
      </bottom>
      <diagonal/>
    </border>
    <border>
      <left/>
      <right/>
      <top style="thin">
        <color indexed="47"/>
      </top>
      <bottom style="medium">
        <color indexed="47"/>
      </bottom>
      <diagonal/>
    </border>
    <border>
      <left/>
      <right style="hair">
        <color indexed="47"/>
      </right>
      <top style="thin">
        <color indexed="47"/>
      </top>
      <bottom style="medium">
        <color indexed="47"/>
      </bottom>
      <diagonal/>
    </border>
    <border>
      <left style="hair">
        <color indexed="47"/>
      </left>
      <right/>
      <top style="thin">
        <color indexed="47"/>
      </top>
      <bottom style="medium">
        <color indexed="47"/>
      </bottom>
      <diagonal/>
    </border>
    <border>
      <left/>
      <right style="thin">
        <color indexed="47"/>
      </right>
      <top style="thin">
        <color indexed="47"/>
      </top>
      <bottom style="medium">
        <color indexed="47"/>
      </bottom>
      <diagonal/>
    </border>
    <border>
      <left style="hair">
        <color indexed="47"/>
      </left>
      <right/>
      <top style="medium">
        <color indexed="47"/>
      </top>
      <bottom style="medium">
        <color indexed="47"/>
      </bottom>
      <diagonal/>
    </border>
    <border>
      <left/>
      <right/>
      <top style="medium">
        <color indexed="47"/>
      </top>
      <bottom style="medium">
        <color indexed="47"/>
      </bottom>
      <diagonal/>
    </border>
    <border>
      <left/>
      <right style="thin">
        <color indexed="47"/>
      </right>
      <top style="medium">
        <color indexed="47"/>
      </top>
      <bottom style="medium">
        <color indexed="47"/>
      </bottom>
      <diagonal/>
    </border>
    <border>
      <left style="thin">
        <color indexed="47"/>
      </left>
      <right/>
      <top style="medium">
        <color indexed="47"/>
      </top>
      <bottom style="thin">
        <color indexed="47"/>
      </bottom>
      <diagonal/>
    </border>
    <border>
      <left/>
      <right style="hair">
        <color indexed="47"/>
      </right>
      <top style="medium">
        <color indexed="47"/>
      </top>
      <bottom style="thin">
        <color indexed="47"/>
      </bottom>
      <diagonal/>
    </border>
    <border>
      <left/>
      <right style="thin">
        <color indexed="47"/>
      </right>
      <top style="medium">
        <color indexed="47"/>
      </top>
      <bottom style="thin">
        <color indexed="47"/>
      </bottom>
      <diagonal/>
    </border>
    <border>
      <left style="thin">
        <color indexed="51"/>
      </left>
      <right style="thin">
        <color indexed="51"/>
      </right>
      <top/>
      <bottom style="thin">
        <color indexed="5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51"/>
      </left>
      <right/>
      <top style="thin">
        <color indexed="51"/>
      </top>
      <bottom/>
      <diagonal/>
    </border>
    <border>
      <left style="thin">
        <color indexed="51"/>
      </left>
      <right/>
      <top/>
      <bottom style="thin">
        <color indexed="51"/>
      </bottom>
      <diagonal/>
    </border>
    <border>
      <left/>
      <right/>
      <top/>
      <bottom style="thin">
        <color indexed="51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47"/>
      </left>
      <right/>
      <top style="medium">
        <color indexed="47"/>
      </top>
      <bottom style="medium">
        <color indexed="47"/>
      </bottom>
      <diagonal/>
    </border>
    <border>
      <left/>
      <right style="hair">
        <color indexed="47"/>
      </right>
      <top style="medium">
        <color indexed="47"/>
      </top>
      <bottom style="medium">
        <color indexed="47"/>
      </bottom>
      <diagonal/>
    </border>
    <border>
      <left/>
      <right/>
      <top style="thin">
        <color indexed="47"/>
      </top>
      <bottom/>
      <diagonal/>
    </border>
  </borders>
  <cellStyleXfs count="1">
    <xf numFmtId="0" fontId="0" fillId="0" borderId="0"/>
  </cellStyleXfs>
  <cellXfs count="35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center" vertical="top"/>
    </xf>
    <xf numFmtId="1" fontId="6" fillId="2" borderId="7" xfId="0" applyNumberFormat="1" applyFont="1" applyFill="1" applyBorder="1" applyAlignment="1">
      <alignment horizontal="center" vertical="top"/>
    </xf>
    <xf numFmtId="1" fontId="6" fillId="2" borderId="8" xfId="0" applyNumberFormat="1" applyFont="1" applyFill="1" applyBorder="1" applyAlignment="1">
      <alignment horizontal="center" vertical="top"/>
    </xf>
    <xf numFmtId="1" fontId="6" fillId="2" borderId="9" xfId="0" applyNumberFormat="1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0" fontId="5" fillId="2" borderId="14" xfId="0" applyFont="1" applyFill="1" applyBorder="1" applyAlignment="1">
      <alignment horizontal="center" vertical="top"/>
    </xf>
    <xf numFmtId="4" fontId="5" fillId="2" borderId="11" xfId="0" applyNumberFormat="1" applyFont="1" applyFill="1" applyBorder="1" applyAlignment="1">
      <alignment horizontal="right" vertical="top"/>
    </xf>
    <xf numFmtId="0" fontId="7" fillId="2" borderId="15" xfId="0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0" fontId="7" fillId="2" borderId="18" xfId="0" applyFont="1" applyFill="1" applyBorder="1" applyAlignment="1">
      <alignment horizontal="center" vertical="top"/>
    </xf>
    <xf numFmtId="0" fontId="0" fillId="2" borderId="15" xfId="0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165" fontId="0" fillId="2" borderId="18" xfId="0" applyNumberFormat="1" applyFill="1" applyBorder="1" applyAlignment="1">
      <alignment horizontal="center" vertical="top"/>
    </xf>
    <xf numFmtId="0" fontId="0" fillId="0" borderId="15" xfId="0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165" fontId="0" fillId="0" borderId="18" xfId="0" applyNumberFormat="1" applyBorder="1" applyAlignment="1">
      <alignment horizontal="center" vertical="top"/>
    </xf>
    <xf numFmtId="4" fontId="7" fillId="2" borderId="16" xfId="0" applyNumberFormat="1" applyFont="1" applyFill="1" applyBorder="1" applyAlignment="1">
      <alignment horizontal="right" vertical="top"/>
    </xf>
    <xf numFmtId="2" fontId="5" fillId="2" borderId="11" xfId="0" applyNumberFormat="1" applyFont="1" applyFill="1" applyBorder="1" applyAlignment="1">
      <alignment horizontal="right" vertical="top"/>
    </xf>
    <xf numFmtId="2" fontId="5" fillId="2" borderId="13" xfId="0" applyNumberFormat="1" applyFont="1" applyFill="1" applyBorder="1" applyAlignment="1">
      <alignment horizontal="right" vertical="top"/>
    </xf>
    <xf numFmtId="2" fontId="5" fillId="2" borderId="12" xfId="0" applyNumberFormat="1" applyFont="1" applyFill="1" applyBorder="1" applyAlignment="1">
      <alignment horizontal="right" vertical="top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Continuous" vertical="top"/>
    </xf>
    <xf numFmtId="4" fontId="0" fillId="0" borderId="16" xfId="0" applyNumberFormat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4" fontId="4" fillId="2" borderId="12" xfId="0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" fontId="0" fillId="0" borderId="0" xfId="0" applyNumberFormat="1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right" vertical="top"/>
    </xf>
    <xf numFmtId="4" fontId="0" fillId="0" borderId="0" xfId="0" applyNumberFormat="1" applyBorder="1" applyAlignment="1">
      <alignment horizontal="right" vertical="top"/>
    </xf>
    <xf numFmtId="165" fontId="0" fillId="0" borderId="0" xfId="0" applyNumberFormat="1" applyBorder="1" applyAlignment="1">
      <alignment horizontal="center" vertical="top"/>
    </xf>
    <xf numFmtId="2" fontId="0" fillId="0" borderId="17" xfId="0" applyNumberFormat="1" applyBorder="1" applyAlignment="1">
      <alignment horizontal="right" vertical="top"/>
    </xf>
    <xf numFmtId="2" fontId="0" fillId="2" borderId="17" xfId="0" applyNumberFormat="1" applyFill="1" applyBorder="1" applyAlignment="1">
      <alignment horizontal="right" vertical="top"/>
    </xf>
    <xf numFmtId="2" fontId="7" fillId="2" borderId="17" xfId="0" applyNumberFormat="1" applyFont="1" applyFill="1" applyBorder="1" applyAlignment="1">
      <alignment horizontal="right" vertical="top"/>
    </xf>
    <xf numFmtId="165" fontId="0" fillId="0" borderId="23" xfId="0" applyNumberFormat="1" applyBorder="1" applyAlignment="1">
      <alignment horizontal="center" vertical="top"/>
    </xf>
    <xf numFmtId="0" fontId="5" fillId="2" borderId="23" xfId="0" applyFont="1" applyFill="1" applyBorder="1" applyAlignment="1">
      <alignment horizontal="center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2" fontId="12" fillId="2" borderId="17" xfId="0" applyNumberFormat="1" applyFont="1" applyFill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2" fontId="0" fillId="0" borderId="17" xfId="0" applyNumberFormat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4" fontId="12" fillId="2" borderId="16" xfId="0" applyNumberFormat="1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4" fontId="13" fillId="2" borderId="12" xfId="0" applyNumberFormat="1" applyFont="1" applyFill="1" applyBorder="1" applyAlignment="1">
      <alignment horizontal="right" vertical="top"/>
    </xf>
    <xf numFmtId="4" fontId="12" fillId="2" borderId="12" xfId="0" applyNumberFormat="1" applyFont="1" applyFill="1" applyBorder="1" applyAlignment="1">
      <alignment horizontal="right" vertical="top"/>
    </xf>
    <xf numFmtId="2" fontId="7" fillId="2" borderId="17" xfId="0" applyNumberFormat="1" applyFont="1" applyFill="1" applyBorder="1" applyAlignment="1">
      <alignment horizontal="right" vertical="top"/>
    </xf>
    <xf numFmtId="2" fontId="12" fillId="2" borderId="17" xfId="0" applyNumberFormat="1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4" fontId="13" fillId="2" borderId="12" xfId="0" applyNumberFormat="1" applyFont="1" applyFill="1" applyBorder="1" applyAlignment="1">
      <alignment horizontal="right" vertical="top"/>
    </xf>
    <xf numFmtId="4" fontId="13" fillId="2" borderId="13" xfId="0" applyNumberFormat="1" applyFont="1" applyFill="1" applyBorder="1" applyAlignment="1">
      <alignment horizontal="right" vertical="top"/>
    </xf>
    <xf numFmtId="4" fontId="12" fillId="2" borderId="13" xfId="0" applyNumberFormat="1" applyFont="1" applyFill="1" applyBorder="1" applyAlignment="1">
      <alignment horizontal="right" vertical="top"/>
    </xf>
    <xf numFmtId="1" fontId="13" fillId="2" borderId="10" xfId="0" applyNumberFormat="1" applyFont="1" applyFill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2" fontId="0" fillId="0" borderId="17" xfId="0" applyNumberFormat="1" applyBorder="1" applyAlignment="1">
      <alignment horizontal="right" vertical="top"/>
    </xf>
    <xf numFmtId="2" fontId="7" fillId="2" borderId="17" xfId="0" applyNumberFormat="1" applyFont="1" applyFill="1" applyBorder="1" applyAlignment="1">
      <alignment horizontal="right" vertical="top"/>
    </xf>
    <xf numFmtId="2" fontId="5" fillId="2" borderId="13" xfId="0" applyNumberFormat="1" applyFont="1" applyFill="1" applyBorder="1" applyAlignment="1">
      <alignment horizontal="right" vertical="top"/>
    </xf>
    <xf numFmtId="2" fontId="0" fillId="2" borderId="17" xfId="0" applyNumberFormat="1" applyFill="1" applyBorder="1" applyAlignment="1">
      <alignment horizontal="right" vertical="top"/>
    </xf>
    <xf numFmtId="2" fontId="12" fillId="2" borderId="17" xfId="0" applyNumberFormat="1" applyFont="1" applyFill="1" applyBorder="1" applyAlignment="1">
      <alignment horizontal="right" vertical="top"/>
    </xf>
    <xf numFmtId="4" fontId="13" fillId="3" borderId="13" xfId="0" applyNumberFormat="1" applyFont="1" applyFill="1" applyBorder="1" applyAlignment="1">
      <alignment horizontal="right" vertical="top"/>
    </xf>
    <xf numFmtId="0" fontId="12" fillId="2" borderId="25" xfId="0" applyFont="1" applyFill="1" applyBorder="1" applyAlignment="1">
      <alignment horizontal="center" vertical="top"/>
    </xf>
    <xf numFmtId="0" fontId="12" fillId="2" borderId="22" xfId="0" applyFont="1" applyFill="1" applyBorder="1" applyAlignment="1">
      <alignment horizontal="center" vertical="top"/>
    </xf>
    <xf numFmtId="0" fontId="12" fillId="2" borderId="24" xfId="0" applyFont="1" applyFill="1" applyBorder="1" applyAlignment="1">
      <alignment horizontal="center" vertical="top"/>
    </xf>
    <xf numFmtId="0" fontId="0" fillId="2" borderId="21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0" fillId="2" borderId="29" xfId="0" applyFill="1" applyBorder="1" applyAlignment="1">
      <alignment horizontal="right" vertical="top"/>
    </xf>
    <xf numFmtId="0" fontId="0" fillId="2" borderId="25" xfId="0" applyFill="1" applyBorder="1" applyAlignment="1">
      <alignment horizontal="right" vertical="top"/>
    </xf>
    <xf numFmtId="0" fontId="0" fillId="2" borderId="26" xfId="0" applyFill="1" applyBorder="1" applyAlignment="1">
      <alignment horizontal="right" vertical="top"/>
    </xf>
    <xf numFmtId="4" fontId="0" fillId="2" borderId="25" xfId="0" applyNumberFormat="1" applyFill="1" applyBorder="1" applyAlignment="1">
      <alignment horizontal="right" vertical="top"/>
    </xf>
    <xf numFmtId="4" fontId="0" fillId="2" borderId="22" xfId="0" applyNumberFormat="1" applyFill="1" applyBorder="1" applyAlignment="1">
      <alignment horizontal="right" vertical="top"/>
    </xf>
    <xf numFmtId="4" fontId="0" fillId="2" borderId="26" xfId="0" applyNumberFormat="1" applyFill="1" applyBorder="1" applyAlignment="1">
      <alignment horizontal="right" vertical="top"/>
    </xf>
    <xf numFmtId="4" fontId="12" fillId="2" borderId="12" xfId="0" applyNumberFormat="1" applyFont="1" applyFill="1" applyBorder="1" applyAlignment="1">
      <alignment horizontal="right" vertical="top"/>
    </xf>
    <xf numFmtId="0" fontId="12" fillId="2" borderId="12" xfId="0" applyFont="1" applyFill="1" applyBorder="1" applyAlignment="1">
      <alignment horizontal="right" vertical="top"/>
    </xf>
    <xf numFmtId="4" fontId="12" fillId="2" borderId="38" xfId="0" applyNumberFormat="1" applyFont="1" applyFill="1" applyBorder="1" applyAlignment="1">
      <alignment horizontal="right" vertical="top"/>
    </xf>
    <xf numFmtId="4" fontId="12" fillId="2" borderId="39" xfId="0" applyNumberFormat="1" applyFont="1" applyFill="1" applyBorder="1" applyAlignment="1">
      <alignment horizontal="right" vertical="top"/>
    </xf>
    <xf numFmtId="4" fontId="12" fillId="2" borderId="20" xfId="0" applyNumberFormat="1" applyFont="1" applyFill="1" applyBorder="1" applyAlignment="1">
      <alignment horizontal="right" vertical="top"/>
    </xf>
    <xf numFmtId="0" fontId="12" fillId="0" borderId="30" xfId="0" applyFont="1" applyBorder="1" applyAlignment="1">
      <alignment horizontal="center" vertical="top"/>
    </xf>
    <xf numFmtId="0" fontId="12" fillId="0" borderId="31" xfId="0" applyFont="1" applyBorder="1" applyAlignment="1">
      <alignment horizontal="center" vertical="top"/>
    </xf>
    <xf numFmtId="0" fontId="12" fillId="0" borderId="28" xfId="0" applyFont="1" applyBorder="1" applyAlignment="1">
      <alignment horizontal="center" vertical="top"/>
    </xf>
    <xf numFmtId="0" fontId="0" fillId="0" borderId="33" xfId="0" applyBorder="1" applyAlignment="1">
      <alignment horizontal="right" vertical="top"/>
    </xf>
    <xf numFmtId="0" fontId="0" fillId="0" borderId="31" xfId="0" applyBorder="1" applyAlignment="1">
      <alignment horizontal="right" vertical="top"/>
    </xf>
    <xf numFmtId="0" fontId="0" fillId="0" borderId="34" xfId="0" applyBorder="1" applyAlignment="1">
      <alignment horizontal="right" vertical="top"/>
    </xf>
    <xf numFmtId="0" fontId="0" fillId="0" borderId="30" xfId="0" applyBorder="1" applyAlignment="1">
      <alignment horizontal="right" vertical="top"/>
    </xf>
    <xf numFmtId="0" fontId="0" fillId="0" borderId="32" xfId="0" applyBorder="1" applyAlignment="1">
      <alignment horizontal="right" vertical="top"/>
    </xf>
    <xf numFmtId="4" fontId="0" fillId="0" borderId="30" xfId="0" applyNumberFormat="1" applyBorder="1" applyAlignment="1">
      <alignment horizontal="right" vertical="top"/>
    </xf>
    <xf numFmtId="4" fontId="0" fillId="0" borderId="31" xfId="0" applyNumberFormat="1" applyBorder="1" applyAlignment="1">
      <alignment horizontal="right" vertical="top"/>
    </xf>
    <xf numFmtId="4" fontId="0" fillId="0" borderId="32" xfId="0" applyNumberFormat="1" applyBorder="1" applyAlignment="1">
      <alignment horizontal="right" vertical="top"/>
    </xf>
    <xf numFmtId="4" fontId="12" fillId="3" borderId="12" xfId="0" applyNumberFormat="1" applyFont="1" applyFill="1" applyBorder="1" applyAlignment="1">
      <alignment horizontal="right" vertical="top"/>
    </xf>
    <xf numFmtId="0" fontId="12" fillId="3" borderId="12" xfId="0" applyFont="1" applyFill="1" applyBorder="1" applyAlignment="1">
      <alignment horizontal="right" vertical="top"/>
    </xf>
    <xf numFmtId="4" fontId="12" fillId="3" borderId="38" xfId="0" applyNumberFormat="1" applyFont="1" applyFill="1" applyBorder="1" applyAlignment="1">
      <alignment horizontal="right" vertical="top"/>
    </xf>
    <xf numFmtId="4" fontId="12" fillId="3" borderId="39" xfId="0" applyNumberFormat="1" applyFont="1" applyFill="1" applyBorder="1" applyAlignment="1">
      <alignment horizontal="right" vertical="top"/>
    </xf>
    <xf numFmtId="4" fontId="12" fillId="3" borderId="20" xfId="0" applyNumberFormat="1" applyFont="1" applyFill="1" applyBorder="1" applyAlignment="1">
      <alignment horizontal="right" vertical="top"/>
    </xf>
    <xf numFmtId="0" fontId="5" fillId="2" borderId="10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0" fontId="12" fillId="0" borderId="27" xfId="0" applyFont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4" fontId="0" fillId="0" borderId="17" xfId="0" applyNumberFormat="1" applyBorder="1" applyAlignment="1">
      <alignment horizontal="right" vertical="top"/>
    </xf>
    <xf numFmtId="0" fontId="7" fillId="2" borderId="25" xfId="0" applyFont="1" applyFill="1" applyBorder="1" applyAlignment="1">
      <alignment horizontal="center" vertical="top"/>
    </xf>
    <xf numFmtId="0" fontId="7" fillId="2" borderId="22" xfId="0" applyFont="1" applyFill="1" applyBorder="1" applyAlignment="1">
      <alignment horizontal="center" vertical="top"/>
    </xf>
    <xf numFmtId="0" fontId="7" fillId="2" borderId="24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right" vertical="top"/>
    </xf>
    <xf numFmtId="0" fontId="7" fillId="2" borderId="22" xfId="0" applyFont="1" applyFill="1" applyBorder="1" applyAlignment="1">
      <alignment horizontal="right" vertical="top"/>
    </xf>
    <xf numFmtId="0" fontId="7" fillId="2" borderId="29" xfId="0" applyFont="1" applyFill="1" applyBorder="1" applyAlignment="1">
      <alignment horizontal="right" vertical="top"/>
    </xf>
    <xf numFmtId="0" fontId="7" fillId="2" borderId="25" xfId="0" applyFont="1" applyFill="1" applyBorder="1" applyAlignment="1">
      <alignment horizontal="right" vertical="top"/>
    </xf>
    <xf numFmtId="0" fontId="7" fillId="2" borderId="26" xfId="0" applyFont="1" applyFill="1" applyBorder="1" applyAlignment="1">
      <alignment horizontal="right" vertical="top"/>
    </xf>
    <xf numFmtId="4" fontId="7" fillId="2" borderId="25" xfId="0" applyNumberFormat="1" applyFont="1" applyFill="1" applyBorder="1" applyAlignment="1">
      <alignment horizontal="right" vertical="top"/>
    </xf>
    <xf numFmtId="4" fontId="7" fillId="2" borderId="22" xfId="0" applyNumberFormat="1" applyFont="1" applyFill="1" applyBorder="1" applyAlignment="1">
      <alignment horizontal="right" vertical="top"/>
    </xf>
    <xf numFmtId="4" fontId="7" fillId="2" borderId="26" xfId="0" applyNumberFormat="1" applyFont="1" applyFill="1" applyBorder="1" applyAlignment="1">
      <alignment horizontal="right" vertical="top"/>
    </xf>
    <xf numFmtId="4" fontId="13" fillId="2" borderId="12" xfId="0" applyNumberFormat="1" applyFont="1" applyFill="1" applyBorder="1" applyAlignment="1">
      <alignment horizontal="right" vertical="top"/>
    </xf>
    <xf numFmtId="0" fontId="13" fillId="2" borderId="12" xfId="0" applyFont="1" applyFill="1" applyBorder="1" applyAlignment="1">
      <alignment horizontal="right" vertical="top"/>
    </xf>
    <xf numFmtId="4" fontId="7" fillId="2" borderId="38" xfId="0" applyNumberFormat="1" applyFont="1" applyFill="1" applyBorder="1" applyAlignment="1">
      <alignment horizontal="right" vertical="top"/>
    </xf>
    <xf numFmtId="4" fontId="7" fillId="2" borderId="39" xfId="0" applyNumberFormat="1" applyFont="1" applyFill="1" applyBorder="1" applyAlignment="1">
      <alignment horizontal="right" vertical="top"/>
    </xf>
    <xf numFmtId="4" fontId="13" fillId="2" borderId="38" xfId="0" applyNumberFormat="1" applyFont="1" applyFill="1" applyBorder="1" applyAlignment="1">
      <alignment horizontal="right" vertical="top"/>
    </xf>
    <xf numFmtId="4" fontId="13" fillId="2" borderId="20" xfId="0" applyNumberFormat="1" applyFont="1" applyFill="1" applyBorder="1" applyAlignment="1">
      <alignment horizontal="right" vertical="top"/>
    </xf>
    <xf numFmtId="4" fontId="13" fillId="2" borderId="39" xfId="0" applyNumberFormat="1" applyFont="1" applyFill="1" applyBorder="1" applyAlignment="1">
      <alignment horizontal="right" vertical="top"/>
    </xf>
    <xf numFmtId="0" fontId="7" fillId="2" borderId="27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0" fontId="12" fillId="2" borderId="27" xfId="0" applyFont="1" applyFill="1" applyBorder="1" applyAlignment="1">
      <alignment horizontal="center" vertical="top"/>
    </xf>
    <xf numFmtId="0" fontId="0" fillId="2" borderId="27" xfId="0" applyFill="1" applyBorder="1" applyAlignment="1">
      <alignment horizontal="center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4" fontId="0" fillId="2" borderId="17" xfId="0" applyNumberFormat="1" applyFill="1" applyBorder="1" applyAlignment="1">
      <alignment horizontal="right" vertical="top"/>
    </xf>
    <xf numFmtId="4" fontId="12" fillId="0" borderId="16" xfId="0" applyNumberFormat="1" applyFont="1" applyBorder="1" applyAlignment="1">
      <alignment horizontal="right" vertical="top"/>
    </xf>
    <xf numFmtId="4" fontId="0" fillId="0" borderId="16" xfId="0" applyNumberFormat="1" applyBorder="1" applyAlignment="1">
      <alignment horizontal="right" vertical="top"/>
    </xf>
    <xf numFmtId="4" fontId="12" fillId="0" borderId="21" xfId="0" applyNumberFormat="1" applyFont="1" applyBorder="1" applyAlignment="1">
      <alignment horizontal="right" vertical="top"/>
    </xf>
    <xf numFmtId="0" fontId="0" fillId="0" borderId="22" xfId="0" applyBorder="1"/>
    <xf numFmtId="0" fontId="0" fillId="0" borderId="29" xfId="0" applyBorder="1"/>
    <xf numFmtId="4" fontId="12" fillId="0" borderId="33" xfId="0" applyNumberFormat="1" applyFont="1" applyBorder="1" applyAlignment="1">
      <alignment horizontal="right" vertical="top"/>
    </xf>
    <xf numFmtId="4" fontId="12" fillId="0" borderId="31" xfId="0" applyNumberFormat="1" applyFont="1" applyBorder="1" applyAlignment="1">
      <alignment horizontal="right" vertical="top"/>
    </xf>
    <xf numFmtId="4" fontId="12" fillId="0" borderId="34" xfId="0" applyNumberFormat="1" applyFont="1" applyBorder="1" applyAlignment="1">
      <alignment horizontal="right" vertical="top"/>
    </xf>
    <xf numFmtId="0" fontId="0" fillId="0" borderId="31" xfId="0" applyBorder="1"/>
    <xf numFmtId="0" fontId="0" fillId="0" borderId="34" xfId="0" applyBorder="1"/>
    <xf numFmtId="4" fontId="7" fillId="2" borderId="16" xfId="0" applyNumberFormat="1" applyFont="1" applyFill="1" applyBorder="1" applyAlignment="1">
      <alignment horizontal="right" vertical="top"/>
    </xf>
    <xf numFmtId="4" fontId="7" fillId="2" borderId="21" xfId="0" applyNumberFormat="1" applyFont="1" applyFill="1" applyBorder="1" applyAlignment="1">
      <alignment horizontal="right" vertical="top"/>
    </xf>
    <xf numFmtId="4" fontId="7" fillId="2" borderId="29" xfId="0" applyNumberFormat="1" applyFont="1" applyFill="1" applyBorder="1" applyAlignment="1">
      <alignment horizontal="right" vertical="top"/>
    </xf>
    <xf numFmtId="4" fontId="12" fillId="2" borderId="16" xfId="0" applyNumberFormat="1" applyFont="1" applyFill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4" fontId="12" fillId="2" borderId="21" xfId="0" applyNumberFormat="1" applyFont="1" applyFill="1" applyBorder="1" applyAlignment="1">
      <alignment horizontal="right" vertical="top"/>
    </xf>
    <xf numFmtId="4" fontId="12" fillId="3" borderId="16" xfId="0" applyNumberFormat="1" applyFont="1" applyFill="1" applyBorder="1" applyAlignment="1">
      <alignment horizontal="right" vertical="top"/>
    </xf>
    <xf numFmtId="4" fontId="12" fillId="3" borderId="13" xfId="0" applyNumberFormat="1" applyFont="1" applyFill="1" applyBorder="1" applyAlignment="1">
      <alignment horizontal="right" vertical="top"/>
    </xf>
    <xf numFmtId="4" fontId="13" fillId="2" borderId="13" xfId="0" applyNumberFormat="1" applyFont="1" applyFill="1" applyBorder="1" applyAlignment="1">
      <alignment horizontal="right" vertical="top"/>
    </xf>
    <xf numFmtId="4" fontId="12" fillId="2" borderId="13" xfId="0" applyNumberFormat="1" applyFont="1" applyFill="1" applyBorder="1" applyAlignment="1">
      <alignment horizontal="right" vertical="top"/>
    </xf>
    <xf numFmtId="0" fontId="0" fillId="2" borderId="22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12" fillId="0" borderId="25" xfId="0" applyFont="1" applyBorder="1" applyAlignment="1">
      <alignment horizontal="center" vertical="top"/>
    </xf>
    <xf numFmtId="0" fontId="12" fillId="0" borderId="22" xfId="0" applyFont="1" applyBorder="1" applyAlignment="1">
      <alignment horizontal="center" vertical="top"/>
    </xf>
    <xf numFmtId="0" fontId="12" fillId="0" borderId="24" xfId="0" applyFont="1" applyBorder="1" applyAlignment="1">
      <alignment horizontal="center" vertical="top"/>
    </xf>
    <xf numFmtId="0" fontId="0" fillId="0" borderId="21" xfId="0" applyBorder="1" applyAlignment="1">
      <alignment horizontal="right" vertical="top"/>
    </xf>
    <xf numFmtId="0" fontId="0" fillId="0" borderId="22" xfId="0" applyBorder="1" applyAlignment="1">
      <alignment horizontal="right" vertical="top"/>
    </xf>
    <xf numFmtId="0" fontId="0" fillId="0" borderId="29" xfId="0" applyBorder="1" applyAlignment="1">
      <alignment horizontal="right" vertical="top"/>
    </xf>
    <xf numFmtId="0" fontId="0" fillId="0" borderId="25" xfId="0" applyBorder="1" applyAlignment="1">
      <alignment horizontal="right" vertical="top"/>
    </xf>
    <xf numFmtId="0" fontId="0" fillId="0" borderId="26" xfId="0" applyBorder="1" applyAlignment="1">
      <alignment horizontal="right" vertical="top"/>
    </xf>
    <xf numFmtId="4" fontId="0" fillId="0" borderId="25" xfId="0" applyNumberFormat="1" applyBorder="1" applyAlignment="1">
      <alignment horizontal="right" vertical="top"/>
    </xf>
    <xf numFmtId="4" fontId="0" fillId="0" borderId="22" xfId="0" applyNumberFormat="1" applyBorder="1" applyAlignment="1">
      <alignment horizontal="right" vertical="top"/>
    </xf>
    <xf numFmtId="4" fontId="0" fillId="0" borderId="26" xfId="0" applyNumberFormat="1" applyBorder="1" applyAlignment="1">
      <alignment horizontal="right" vertical="top"/>
    </xf>
    <xf numFmtId="4" fontId="12" fillId="3" borderId="48" xfId="0" applyNumberFormat="1" applyFont="1" applyFill="1" applyBorder="1" applyAlignment="1">
      <alignment horizontal="right" vertical="top"/>
    </xf>
    <xf numFmtId="4" fontId="12" fillId="3" borderId="49" xfId="0" applyNumberFormat="1" applyFont="1" applyFill="1" applyBorder="1" applyAlignment="1">
      <alignment horizontal="right" vertical="top"/>
    </xf>
    <xf numFmtId="2" fontId="0" fillId="0" borderId="16" xfId="0" applyNumberFormat="1" applyBorder="1" applyAlignment="1">
      <alignment horizontal="right" vertical="top"/>
    </xf>
    <xf numFmtId="4" fontId="12" fillId="4" borderId="48" xfId="0" applyNumberFormat="1" applyFont="1" applyFill="1" applyBorder="1" applyAlignment="1">
      <alignment horizontal="right" vertical="top"/>
    </xf>
    <xf numFmtId="4" fontId="12" fillId="4" borderId="49" xfId="0" applyNumberFormat="1" applyFont="1" applyFill="1" applyBorder="1" applyAlignment="1">
      <alignment horizontal="right" vertical="top"/>
    </xf>
    <xf numFmtId="4" fontId="14" fillId="4" borderId="48" xfId="0" applyNumberFormat="1" applyFont="1" applyFill="1" applyBorder="1" applyAlignment="1">
      <alignment horizontal="right" vertical="top"/>
    </xf>
    <xf numFmtId="4" fontId="14" fillId="4" borderId="49" xfId="0" applyNumberFormat="1" applyFont="1" applyFill="1" applyBorder="1" applyAlignment="1">
      <alignment horizontal="right" vertical="top"/>
    </xf>
    <xf numFmtId="4" fontId="12" fillId="2" borderId="22" xfId="0" applyNumberFormat="1" applyFont="1" applyFill="1" applyBorder="1" applyAlignment="1">
      <alignment horizontal="right" vertical="top"/>
    </xf>
    <xf numFmtId="4" fontId="12" fillId="2" borderId="29" xfId="0" applyNumberFormat="1" applyFont="1" applyFill="1" applyBorder="1" applyAlignment="1">
      <alignment horizontal="right" vertical="top"/>
    </xf>
    <xf numFmtId="4" fontId="0" fillId="2" borderId="50" xfId="0" applyNumberFormat="1" applyFill="1" applyBorder="1" applyAlignment="1">
      <alignment horizontal="right" vertical="top"/>
    </xf>
    <xf numFmtId="4" fontId="12" fillId="3" borderId="21" xfId="0" applyNumberFormat="1" applyFont="1" applyFill="1" applyBorder="1" applyAlignment="1">
      <alignment horizontal="right" vertical="top"/>
    </xf>
    <xf numFmtId="4" fontId="12" fillId="3" borderId="22" xfId="0" applyNumberFormat="1" applyFont="1" applyFill="1" applyBorder="1" applyAlignment="1">
      <alignment horizontal="right" vertical="top"/>
    </xf>
    <xf numFmtId="4" fontId="12" fillId="3" borderId="29" xfId="0" applyNumberFormat="1" applyFont="1" applyFill="1" applyBorder="1" applyAlignment="1">
      <alignment horizontal="right" vertical="top"/>
    </xf>
    <xf numFmtId="2" fontId="11" fillId="0" borderId="17" xfId="0" applyNumberFormat="1" applyFont="1" applyBorder="1" applyAlignment="1">
      <alignment horizontal="right" vertical="top"/>
    </xf>
    <xf numFmtId="4" fontId="12" fillId="2" borderId="17" xfId="0" applyNumberFormat="1" applyFont="1" applyFill="1" applyBorder="1" applyAlignment="1">
      <alignment horizontal="right" vertical="top"/>
    </xf>
    <xf numFmtId="4" fontId="12" fillId="2" borderId="25" xfId="0" applyNumberFormat="1" applyFont="1" applyFill="1" applyBorder="1" applyAlignment="1">
      <alignment horizontal="right" vertical="top"/>
    </xf>
    <xf numFmtId="4" fontId="12" fillId="2" borderId="26" xfId="0" applyNumberFormat="1" applyFont="1" applyFill="1" applyBorder="1" applyAlignment="1">
      <alignment horizontal="right" vertical="top"/>
    </xf>
    <xf numFmtId="0" fontId="0" fillId="0" borderId="31" xfId="0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2" fontId="0" fillId="0" borderId="17" xfId="0" applyNumberFormat="1" applyBorder="1" applyAlignment="1">
      <alignment horizontal="right" vertical="top"/>
    </xf>
    <xf numFmtId="49" fontId="0" fillId="2" borderId="16" xfId="0" applyNumberFormat="1" applyFill="1" applyBorder="1" applyAlignment="1">
      <alignment horizontal="right" vertical="top"/>
    </xf>
    <xf numFmtId="49" fontId="0" fillId="0" borderId="17" xfId="0" applyNumberFormat="1" applyBorder="1" applyAlignment="1">
      <alignment horizontal="right" vertical="top"/>
    </xf>
    <xf numFmtId="49" fontId="0" fillId="0" borderId="16" xfId="0" applyNumberFormat="1" applyBorder="1" applyAlignment="1">
      <alignment horizontal="right" vertical="top"/>
    </xf>
    <xf numFmtId="49" fontId="7" fillId="2" borderId="16" xfId="0" applyNumberFormat="1" applyFont="1" applyFill="1" applyBorder="1" applyAlignment="1">
      <alignment horizontal="right" vertical="top"/>
    </xf>
    <xf numFmtId="49" fontId="0" fillId="2" borderId="17" xfId="0" applyNumberFormat="1" applyFill="1" applyBorder="1" applyAlignment="1">
      <alignment horizontal="right" vertical="top"/>
    </xf>
    <xf numFmtId="49" fontId="7" fillId="2" borderId="17" xfId="0" applyNumberFormat="1" applyFont="1" applyFill="1" applyBorder="1" applyAlignment="1">
      <alignment horizontal="right" vertical="top"/>
    </xf>
    <xf numFmtId="2" fontId="12" fillId="3" borderId="17" xfId="0" applyNumberFormat="1" applyFont="1" applyFill="1" applyBorder="1" applyAlignment="1">
      <alignment horizontal="right" vertical="top"/>
    </xf>
    <xf numFmtId="2" fontId="12" fillId="3" borderId="12" xfId="0" applyNumberFormat="1" applyFont="1" applyFill="1" applyBorder="1" applyAlignment="1">
      <alignment horizontal="right" vertical="top"/>
    </xf>
    <xf numFmtId="49" fontId="5" fillId="2" borderId="13" xfId="0" applyNumberFormat="1" applyFont="1" applyFill="1" applyBorder="1" applyAlignment="1">
      <alignment horizontal="right" vertical="top"/>
    </xf>
    <xf numFmtId="49" fontId="5" fillId="2" borderId="12" xfId="0" applyNumberFormat="1" applyFont="1" applyFill="1" applyBorder="1" applyAlignment="1">
      <alignment horizontal="right" vertical="top"/>
    </xf>
    <xf numFmtId="2" fontId="7" fillId="2" borderId="16" xfId="0" applyNumberFormat="1" applyFont="1" applyFill="1" applyBorder="1" applyAlignment="1">
      <alignment horizontal="right" vertical="top"/>
    </xf>
    <xf numFmtId="2" fontId="0" fillId="2" borderId="16" xfId="0" applyNumberFormat="1" applyFill="1" applyBorder="1" applyAlignment="1">
      <alignment horizontal="right" vertical="top"/>
    </xf>
    <xf numFmtId="0" fontId="0" fillId="0" borderId="17" xfId="0" applyNumberFormat="1" applyBorder="1" applyAlignment="1">
      <alignment horizontal="right" vertical="top"/>
    </xf>
    <xf numFmtId="2" fontId="13" fillId="2" borderId="12" xfId="0" applyNumberFormat="1" applyFont="1" applyFill="1" applyBorder="1" applyAlignment="1">
      <alignment horizontal="right" vertical="top"/>
    </xf>
    <xf numFmtId="2" fontId="12" fillId="2" borderId="12" xfId="0" applyNumberFormat="1" applyFont="1" applyFill="1" applyBorder="1" applyAlignment="1">
      <alignment horizontal="right" vertical="top"/>
    </xf>
    <xf numFmtId="4" fontId="12" fillId="3" borderId="25" xfId="0" applyNumberFormat="1" applyFont="1" applyFill="1" applyBorder="1" applyAlignment="1">
      <alignment horizontal="right" vertical="top"/>
    </xf>
    <xf numFmtId="4" fontId="12" fillId="3" borderId="26" xfId="0" applyNumberFormat="1" applyFont="1" applyFill="1" applyBorder="1" applyAlignment="1">
      <alignment horizontal="right" vertical="top"/>
    </xf>
    <xf numFmtId="2" fontId="5" fillId="2" borderId="12" xfId="0" applyNumberFormat="1" applyFont="1" applyFill="1" applyBorder="1" applyAlignment="1">
      <alignment horizontal="right" vertical="top"/>
    </xf>
    <xf numFmtId="0" fontId="0" fillId="0" borderId="26" xfId="0" applyBorder="1"/>
    <xf numFmtId="4" fontId="5" fillId="2" borderId="38" xfId="0" applyNumberFormat="1" applyFont="1" applyFill="1" applyBorder="1" applyAlignment="1">
      <alignment horizontal="right" vertical="top"/>
    </xf>
    <xf numFmtId="4" fontId="5" fillId="2" borderId="39" xfId="0" applyNumberFormat="1" applyFont="1" applyFill="1" applyBorder="1" applyAlignment="1">
      <alignment horizontal="right" vertical="top"/>
    </xf>
    <xf numFmtId="0" fontId="0" fillId="0" borderId="32" xfId="0" applyBorder="1"/>
    <xf numFmtId="4" fontId="5" fillId="2" borderId="20" xfId="0" applyNumberFormat="1" applyFont="1" applyFill="1" applyBorder="1" applyAlignment="1">
      <alignment horizontal="right" vertical="top"/>
    </xf>
    <xf numFmtId="4" fontId="12" fillId="3" borderId="17" xfId="0" applyNumberFormat="1" applyFont="1" applyFill="1" applyBorder="1" applyAlignment="1">
      <alignment horizontal="right" vertical="top"/>
    </xf>
    <xf numFmtId="2" fontId="7" fillId="2" borderId="17" xfId="0" applyNumberFormat="1" applyFont="1" applyFill="1" applyBorder="1" applyAlignment="1">
      <alignment horizontal="right" vertical="top"/>
    </xf>
    <xf numFmtId="2" fontId="5" fillId="2" borderId="13" xfId="0" applyNumberFormat="1" applyFont="1" applyFill="1" applyBorder="1" applyAlignment="1">
      <alignment horizontal="right" vertical="top"/>
    </xf>
    <xf numFmtId="49" fontId="12" fillId="3" borderId="17" xfId="0" applyNumberFormat="1" applyFont="1" applyFill="1" applyBorder="1" applyAlignment="1">
      <alignment horizontal="right" vertical="top"/>
    </xf>
    <xf numFmtId="4" fontId="0" fillId="2" borderId="29" xfId="0" applyNumberFormat="1" applyFill="1" applyBorder="1" applyAlignment="1">
      <alignment horizontal="right" vertical="top"/>
    </xf>
    <xf numFmtId="4" fontId="10" fillId="2" borderId="16" xfId="0" applyNumberFormat="1" applyFont="1" applyFill="1" applyBorder="1" applyAlignment="1">
      <alignment horizontal="right" vertical="top"/>
    </xf>
    <xf numFmtId="0" fontId="10" fillId="2" borderId="16" xfId="0" applyFont="1" applyFill="1" applyBorder="1" applyAlignment="1">
      <alignment horizontal="right" vertical="top"/>
    </xf>
    <xf numFmtId="0" fontId="3" fillId="0" borderId="0" xfId="0" applyFont="1" applyAlignment="1">
      <alignment horizontal="right" vertical="center" wrapText="1"/>
    </xf>
    <xf numFmtId="1" fontId="3" fillId="0" borderId="4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2" fillId="0" borderId="42" xfId="0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43" xfId="0" applyNumberFormat="1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" fontId="6" fillId="2" borderId="4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top"/>
    </xf>
    <xf numFmtId="1" fontId="6" fillId="2" borderId="7" xfId="0" applyNumberFormat="1" applyFont="1" applyFill="1" applyBorder="1" applyAlignment="1">
      <alignment horizontal="center" vertical="top"/>
    </xf>
    <xf numFmtId="0" fontId="12" fillId="2" borderId="16" xfId="0" applyFont="1" applyFill="1" applyBorder="1" applyAlignment="1">
      <alignment horizontal="right" vertical="top"/>
    </xf>
    <xf numFmtId="4" fontId="12" fillId="2" borderId="19" xfId="0" applyNumberFormat="1" applyFont="1" applyFill="1" applyBorder="1" applyAlignment="1">
      <alignment horizontal="right" vertical="top"/>
    </xf>
    <xf numFmtId="4" fontId="12" fillId="2" borderId="40" xfId="0" applyNumberFormat="1" applyFont="1" applyFill="1" applyBorder="1" applyAlignment="1">
      <alignment horizontal="right" vertical="top"/>
    </xf>
    <xf numFmtId="4" fontId="5" fillId="2" borderId="19" xfId="0" applyNumberFormat="1" applyFont="1" applyFill="1" applyBorder="1" applyAlignment="1">
      <alignment horizontal="right" vertical="top"/>
    </xf>
    <xf numFmtId="4" fontId="5" fillId="2" borderId="40" xfId="0" applyNumberFormat="1" applyFont="1" applyFill="1" applyBorder="1" applyAlignment="1">
      <alignment horizontal="right" vertical="top"/>
    </xf>
    <xf numFmtId="4" fontId="12" fillId="3" borderId="19" xfId="0" applyNumberFormat="1" applyFont="1" applyFill="1" applyBorder="1" applyAlignment="1">
      <alignment horizontal="right" vertical="top"/>
    </xf>
    <xf numFmtId="4" fontId="12" fillId="3" borderId="40" xfId="0" applyNumberFormat="1" applyFont="1" applyFill="1" applyBorder="1" applyAlignment="1">
      <alignment horizontal="right" vertical="top"/>
    </xf>
    <xf numFmtId="4" fontId="13" fillId="2" borderId="19" xfId="0" applyNumberFormat="1" applyFont="1" applyFill="1" applyBorder="1" applyAlignment="1">
      <alignment horizontal="right" vertical="top"/>
    </xf>
    <xf numFmtId="4" fontId="13" fillId="2" borderId="40" xfId="0" applyNumberFormat="1" applyFont="1" applyFill="1" applyBorder="1" applyAlignment="1">
      <alignment horizontal="right" vertical="top"/>
    </xf>
    <xf numFmtId="0" fontId="0" fillId="2" borderId="25" xfId="0" applyFill="1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2" fontId="0" fillId="2" borderId="17" xfId="0" applyNumberFormat="1" applyFill="1" applyBorder="1" applyAlignment="1">
      <alignment horizontal="right" vertical="top"/>
    </xf>
    <xf numFmtId="2" fontId="12" fillId="2" borderId="17" xfId="0" applyNumberFormat="1" applyFont="1" applyFill="1" applyBorder="1" applyAlignment="1">
      <alignment horizontal="right" vertical="top"/>
    </xf>
    <xf numFmtId="49" fontId="13" fillId="2" borderId="12" xfId="0" applyNumberFormat="1" applyFont="1" applyFill="1" applyBorder="1" applyAlignment="1">
      <alignment horizontal="right" vertical="top"/>
    </xf>
    <xf numFmtId="49" fontId="12" fillId="3" borderId="12" xfId="0" applyNumberFormat="1" applyFont="1" applyFill="1" applyBorder="1" applyAlignment="1">
      <alignment horizontal="right" vertical="top"/>
    </xf>
    <xf numFmtId="49" fontId="12" fillId="2" borderId="12" xfId="0" applyNumberFormat="1" applyFont="1" applyFill="1" applyBorder="1" applyAlignment="1">
      <alignment horizontal="right" vertical="top"/>
    </xf>
    <xf numFmtId="49" fontId="12" fillId="2" borderId="17" xfId="0" applyNumberFormat="1" applyFont="1" applyFill="1" applyBorder="1" applyAlignment="1">
      <alignment horizontal="right" vertical="top"/>
    </xf>
    <xf numFmtId="4" fontId="7" fillId="2" borderId="33" xfId="0" applyNumberFormat="1" applyFont="1" applyFill="1" applyBorder="1" applyAlignment="1">
      <alignment horizontal="right" vertical="top"/>
    </xf>
    <xf numFmtId="4" fontId="12" fillId="2" borderId="35" xfId="0" applyNumberFormat="1" applyFont="1" applyFill="1" applyBorder="1" applyAlignment="1">
      <alignment horizontal="right" vertical="top"/>
    </xf>
    <xf numFmtId="0" fontId="0" fillId="0" borderId="36" xfId="0" applyBorder="1"/>
    <xf numFmtId="0" fontId="0" fillId="0" borderId="37" xfId="0" applyBorder="1"/>
    <xf numFmtId="0" fontId="5" fillId="2" borderId="19" xfId="0" applyFont="1" applyFill="1" applyBorder="1" applyAlignment="1">
      <alignment horizontal="right" vertical="top"/>
    </xf>
    <xf numFmtId="0" fontId="5" fillId="2" borderId="20" xfId="0" applyFont="1" applyFill="1" applyBorder="1" applyAlignment="1">
      <alignment horizontal="right" vertical="top"/>
    </xf>
    <xf numFmtId="0" fontId="5" fillId="2" borderId="40" xfId="0" applyFont="1" applyFill="1" applyBorder="1" applyAlignment="1">
      <alignment horizontal="right" vertical="top"/>
    </xf>
    <xf numFmtId="4" fontId="7" fillId="2" borderId="19" xfId="0" applyNumberFormat="1" applyFont="1" applyFill="1" applyBorder="1" applyAlignment="1">
      <alignment horizontal="right" vertical="top"/>
    </xf>
    <xf numFmtId="4" fontId="7" fillId="2" borderId="20" xfId="0" applyNumberFormat="1" applyFont="1" applyFill="1" applyBorder="1" applyAlignment="1">
      <alignment horizontal="right" vertical="top"/>
    </xf>
    <xf numFmtId="4" fontId="7" fillId="2" borderId="40" xfId="0" applyNumberFormat="1" applyFont="1" applyFill="1" applyBorder="1" applyAlignment="1">
      <alignment horizontal="right" vertical="top"/>
    </xf>
    <xf numFmtId="4" fontId="12" fillId="0" borderId="35" xfId="0" applyNumberFormat="1" applyFont="1" applyBorder="1" applyAlignment="1">
      <alignment horizontal="right" vertical="top"/>
    </xf>
    <xf numFmtId="4" fontId="5" fillId="2" borderId="38" xfId="0" applyNumberFormat="1" applyFont="1" applyFill="1" applyBorder="1" applyAlignment="1">
      <alignment horizontal="center" vertical="top"/>
    </xf>
    <xf numFmtId="4" fontId="5" fillId="2" borderId="20" xfId="0" applyNumberFormat="1" applyFont="1" applyFill="1" applyBorder="1" applyAlignment="1">
      <alignment horizontal="center" vertical="top"/>
    </xf>
    <xf numFmtId="4" fontId="5" fillId="2" borderId="39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1" xfId="0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1" xfId="0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D880"/>
  <sheetViews>
    <sheetView tabSelected="1" topLeftCell="A310" workbookViewId="0">
      <selection activeCell="K329" sqref="K329:L329"/>
    </sheetView>
  </sheetViews>
  <sheetFormatPr defaultColWidth="10.5" defaultRowHeight="11.45" customHeight="1" outlineLevelRow="3" x14ac:dyDescent="0.2"/>
  <cols>
    <col min="1" max="1" width="7.1640625" style="1" customWidth="1"/>
    <col min="2" max="2" width="13.83203125" style="1" customWidth="1"/>
    <col min="3" max="3" width="14" style="1" customWidth="1"/>
    <col min="4" max="4" width="3.83203125" style="1" customWidth="1"/>
    <col min="5" max="5" width="1.1640625" style="1" customWidth="1"/>
    <col min="6" max="6" width="2.1640625" style="1" customWidth="1"/>
    <col min="7" max="7" width="15.1640625" style="1" customWidth="1"/>
    <col min="8" max="8" width="5.83203125" style="1" customWidth="1"/>
    <col min="9" max="9" width="3" style="1" customWidth="1"/>
    <col min="10" max="10" width="6.33203125" style="1" customWidth="1"/>
    <col min="11" max="11" width="7" style="1" customWidth="1"/>
    <col min="12" max="12" width="8.1640625" style="1" customWidth="1"/>
    <col min="13" max="13" width="15.1640625" style="1" customWidth="1"/>
    <col min="14" max="14" width="2.33203125" style="1" customWidth="1"/>
    <col min="15" max="15" width="2" style="1" customWidth="1"/>
    <col min="16" max="16" width="10.83203125" style="1" customWidth="1"/>
    <col min="17" max="17" width="9.33203125" style="1" customWidth="1"/>
    <col min="18" max="18" width="1.83203125" style="1" customWidth="1"/>
    <col min="19" max="19" width="2.1640625" style="1" customWidth="1"/>
    <col min="20" max="20" width="1.83203125" style="1" customWidth="1"/>
    <col min="21" max="21" width="13.5" style="1" customWidth="1"/>
    <col min="22" max="22" width="1.83203125" style="1" customWidth="1"/>
    <col min="23" max="23" width="11.33203125" style="1" customWidth="1"/>
    <col min="24" max="24" width="3.1640625" style="1" customWidth="1"/>
    <col min="25" max="25" width="0.6640625" style="1" customWidth="1"/>
    <col min="26" max="26" width="18.33203125" style="1" customWidth="1"/>
    <col min="27" max="27" width="15.1640625" style="1" customWidth="1"/>
    <col min="28" max="28" width="0.1640625" style="1" customWidth="1"/>
    <col min="29" max="30" width="10.5" hidden="1" customWidth="1"/>
  </cols>
  <sheetData>
    <row r="1" spans="1:28" ht="11.1" customHeight="1" x14ac:dyDescent="0.2">
      <c r="A1" s="299" t="s">
        <v>95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</row>
    <row r="2" spans="1:28" s="1" customFormat="1" ht="9.9499999999999993" customHeight="1" x14ac:dyDescent="0.2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V2" s="294" t="s">
        <v>96</v>
      </c>
      <c r="W2" s="294"/>
      <c r="X2" s="294"/>
    </row>
    <row r="3" spans="1:28" s="1" customFormat="1" ht="12.95" customHeight="1" x14ac:dyDescent="0.2">
      <c r="A3" s="299"/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"/>
      <c r="U3" s="2" t="s">
        <v>97</v>
      </c>
      <c r="V3" s="295">
        <v>504072</v>
      </c>
      <c r="W3" s="295"/>
      <c r="X3" s="295"/>
    </row>
    <row r="4" spans="1:28" ht="12.95" customHeight="1" x14ac:dyDescent="0.2">
      <c r="A4" s="296" t="s">
        <v>418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"/>
      <c r="U4" s="2" t="s">
        <v>98</v>
      </c>
      <c r="V4" s="297">
        <v>44927</v>
      </c>
      <c r="W4" s="298"/>
      <c r="X4" s="298"/>
    </row>
    <row r="5" spans="1:28" s="3" customFormat="1" ht="12.95" customHeight="1" x14ac:dyDescent="0.2">
      <c r="A5" s="300" t="s">
        <v>99</v>
      </c>
      <c r="B5" s="300"/>
      <c r="C5" s="300"/>
      <c r="D5" s="302" t="s">
        <v>230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291" t="s">
        <v>100</v>
      </c>
      <c r="U5" s="291"/>
      <c r="V5" s="6"/>
      <c r="W5" s="7"/>
      <c r="X5" s="8"/>
    </row>
    <row r="6" spans="1:28" s="3" customFormat="1" ht="12.95" customHeight="1" x14ac:dyDescent="0.2">
      <c r="A6" s="300" t="s">
        <v>101</v>
      </c>
      <c r="B6" s="300"/>
      <c r="C6" s="300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91" t="s">
        <v>102</v>
      </c>
      <c r="U6" s="291"/>
      <c r="V6" s="6"/>
      <c r="W6" s="7"/>
      <c r="X6" s="8"/>
    </row>
    <row r="7" spans="1:28" s="3" customFormat="1" ht="12.95" customHeight="1" x14ac:dyDescent="0.2">
      <c r="A7" s="300" t="s">
        <v>103</v>
      </c>
      <c r="B7" s="300"/>
      <c r="C7" s="300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6"/>
      <c r="W7" s="7"/>
      <c r="X7" s="8"/>
    </row>
    <row r="8" spans="1:28" s="3" customFormat="1" ht="12.95" customHeight="1" x14ac:dyDescent="0.2">
      <c r="A8" s="300" t="s">
        <v>104</v>
      </c>
      <c r="B8" s="300"/>
      <c r="C8" s="300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6"/>
      <c r="W8" s="7"/>
      <c r="X8" s="8"/>
    </row>
    <row r="9" spans="1:28" s="3" customFormat="1" ht="12.95" customHeight="1" x14ac:dyDescent="0.2">
      <c r="A9" s="300" t="s">
        <v>105</v>
      </c>
      <c r="B9" s="300"/>
      <c r="C9" s="300"/>
      <c r="D9" s="293" t="s">
        <v>106</v>
      </c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1" t="s">
        <v>107</v>
      </c>
      <c r="U9" s="291"/>
      <c r="V9" s="292">
        <v>383</v>
      </c>
      <c r="W9" s="292"/>
      <c r="X9" s="292"/>
    </row>
    <row r="10" spans="1:28" s="1" customFormat="1" ht="11.1" customHeight="1" x14ac:dyDescent="0.2"/>
    <row r="11" spans="1:28" ht="26.1" customHeight="1" x14ac:dyDescent="0.2">
      <c r="A11" s="303" t="s">
        <v>108</v>
      </c>
      <c r="B11" s="305" t="s">
        <v>109</v>
      </c>
      <c r="C11" s="305"/>
      <c r="D11" s="305"/>
      <c r="E11" s="305"/>
      <c r="F11" s="305"/>
      <c r="G11" s="310" t="s">
        <v>408</v>
      </c>
      <c r="H11" s="310"/>
      <c r="I11" s="310"/>
      <c r="J11" s="310"/>
      <c r="K11" s="310" t="s">
        <v>110</v>
      </c>
      <c r="L11" s="310"/>
      <c r="M11" s="310"/>
      <c r="N11" s="310" t="s">
        <v>409</v>
      </c>
      <c r="O11" s="310"/>
      <c r="P11" s="310"/>
      <c r="Q11" s="310"/>
      <c r="R11" s="310"/>
      <c r="S11" s="310"/>
      <c r="T11" s="310"/>
      <c r="U11" s="310" t="s">
        <v>410</v>
      </c>
      <c r="V11" s="310"/>
      <c r="W11" s="310"/>
      <c r="X11" s="310"/>
      <c r="Y11" s="310"/>
      <c r="Z11" s="310" t="s">
        <v>411</v>
      </c>
      <c r="AA11" s="310"/>
      <c r="AB11" s="303" t="s">
        <v>111</v>
      </c>
    </row>
    <row r="12" spans="1:28" ht="12.95" customHeight="1" x14ac:dyDescent="0.2">
      <c r="A12" s="304"/>
      <c r="B12" s="306"/>
      <c r="C12" s="307"/>
      <c r="D12" s="307"/>
      <c r="E12" s="307"/>
      <c r="F12" s="307"/>
      <c r="G12" s="9" t="s">
        <v>112</v>
      </c>
      <c r="H12" s="308" t="s">
        <v>113</v>
      </c>
      <c r="I12" s="308"/>
      <c r="J12" s="308"/>
      <c r="K12" s="309" t="s">
        <v>112</v>
      </c>
      <c r="L12" s="309"/>
      <c r="M12" s="10" t="s">
        <v>113</v>
      </c>
      <c r="N12" s="309" t="s">
        <v>112</v>
      </c>
      <c r="O12" s="309"/>
      <c r="P12" s="309"/>
      <c r="Q12" s="308" t="s">
        <v>113</v>
      </c>
      <c r="R12" s="308"/>
      <c r="S12" s="308"/>
      <c r="T12" s="308"/>
      <c r="U12" s="309" t="s">
        <v>112</v>
      </c>
      <c r="V12" s="309"/>
      <c r="W12" s="308" t="s">
        <v>113</v>
      </c>
      <c r="X12" s="308"/>
      <c r="Y12" s="308"/>
      <c r="Z12" s="9" t="s">
        <v>112</v>
      </c>
      <c r="AA12" s="10" t="s">
        <v>113</v>
      </c>
      <c r="AB12" s="311"/>
    </row>
    <row r="13" spans="1:28" ht="11.1" customHeight="1" thickBot="1" x14ac:dyDescent="0.25">
      <c r="A13" s="11">
        <v>1</v>
      </c>
      <c r="B13" s="301">
        <v>2</v>
      </c>
      <c r="C13" s="301"/>
      <c r="D13" s="301"/>
      <c r="E13" s="301"/>
      <c r="F13" s="301"/>
      <c r="G13" s="12">
        <v>3</v>
      </c>
      <c r="H13" s="312">
        <v>4</v>
      </c>
      <c r="I13" s="312"/>
      <c r="J13" s="312"/>
      <c r="K13" s="313">
        <v>5</v>
      </c>
      <c r="L13" s="313"/>
      <c r="M13" s="13">
        <v>6</v>
      </c>
      <c r="N13" s="313">
        <v>7</v>
      </c>
      <c r="O13" s="313"/>
      <c r="P13" s="313"/>
      <c r="Q13" s="312">
        <v>8</v>
      </c>
      <c r="R13" s="312"/>
      <c r="S13" s="312"/>
      <c r="T13" s="312"/>
      <c r="U13" s="313">
        <v>9</v>
      </c>
      <c r="V13" s="313"/>
      <c r="W13" s="312">
        <v>10</v>
      </c>
      <c r="X13" s="312"/>
      <c r="Y13" s="312"/>
      <c r="Z13" s="12">
        <v>11</v>
      </c>
      <c r="AA13" s="13">
        <v>12</v>
      </c>
      <c r="AB13" s="14">
        <v>13</v>
      </c>
    </row>
    <row r="14" spans="1:28" ht="12.95" customHeight="1" thickBot="1" x14ac:dyDescent="0.25">
      <c r="A14" s="119">
        <v>1</v>
      </c>
      <c r="B14" s="171" t="s">
        <v>125</v>
      </c>
      <c r="C14" s="171"/>
      <c r="D14" s="171"/>
      <c r="E14" s="171"/>
      <c r="F14" s="171"/>
      <c r="G14" s="21">
        <v>9283650</v>
      </c>
      <c r="H14" s="172" t="s">
        <v>114</v>
      </c>
      <c r="I14" s="172"/>
      <c r="J14" s="172"/>
      <c r="K14" s="174">
        <v>9283650</v>
      </c>
      <c r="L14" s="174"/>
      <c r="M14" s="16" t="s">
        <v>114</v>
      </c>
      <c r="N14" s="173" t="s">
        <v>114</v>
      </c>
      <c r="O14" s="173"/>
      <c r="P14" s="173"/>
      <c r="Q14" s="172" t="s">
        <v>114</v>
      </c>
      <c r="R14" s="172"/>
      <c r="S14" s="172"/>
      <c r="T14" s="172"/>
      <c r="U14" s="173" t="s">
        <v>114</v>
      </c>
      <c r="V14" s="173"/>
      <c r="W14" s="172" t="s">
        <v>114</v>
      </c>
      <c r="X14" s="172"/>
      <c r="Y14" s="172"/>
      <c r="Z14" s="18">
        <v>9283650</v>
      </c>
      <c r="AA14" s="16" t="s">
        <v>114</v>
      </c>
      <c r="AB14" s="20" t="s">
        <v>114</v>
      </c>
    </row>
    <row r="15" spans="1:28" ht="12.95" customHeight="1" thickBot="1" x14ac:dyDescent="0.25">
      <c r="A15" s="119">
        <v>2</v>
      </c>
      <c r="B15" s="171" t="s">
        <v>123</v>
      </c>
      <c r="C15" s="171"/>
      <c r="D15" s="171"/>
      <c r="E15" s="171"/>
      <c r="F15" s="171"/>
      <c r="G15" s="21">
        <v>54967</v>
      </c>
      <c r="H15" s="172" t="s">
        <v>114</v>
      </c>
      <c r="I15" s="172"/>
      <c r="J15" s="172"/>
      <c r="K15" s="174">
        <v>54967</v>
      </c>
      <c r="L15" s="174"/>
      <c r="M15" s="16" t="s">
        <v>114</v>
      </c>
      <c r="N15" s="173" t="s">
        <v>114</v>
      </c>
      <c r="O15" s="173"/>
      <c r="P15" s="173"/>
      <c r="Q15" s="172" t="s">
        <v>114</v>
      </c>
      <c r="R15" s="172"/>
      <c r="S15" s="172"/>
      <c r="T15" s="172"/>
      <c r="U15" s="173" t="s">
        <v>114</v>
      </c>
      <c r="V15" s="173"/>
      <c r="W15" s="172" t="s">
        <v>114</v>
      </c>
      <c r="X15" s="172"/>
      <c r="Y15" s="172"/>
      <c r="Z15" s="18">
        <v>54967</v>
      </c>
      <c r="AA15" s="16" t="s">
        <v>114</v>
      </c>
      <c r="AB15" s="20" t="s">
        <v>114</v>
      </c>
    </row>
    <row r="16" spans="1:28" ht="12.95" customHeight="1" thickBot="1" x14ac:dyDescent="0.25">
      <c r="A16" s="119">
        <v>3</v>
      </c>
      <c r="B16" s="171" t="s">
        <v>115</v>
      </c>
      <c r="C16" s="171"/>
      <c r="D16" s="171"/>
      <c r="E16" s="171"/>
      <c r="F16" s="171"/>
      <c r="G16" s="21">
        <v>4827243</v>
      </c>
      <c r="H16" s="172" t="s">
        <v>114</v>
      </c>
      <c r="I16" s="172"/>
      <c r="J16" s="172"/>
      <c r="K16" s="174">
        <v>4827243</v>
      </c>
      <c r="L16" s="174"/>
      <c r="M16" s="16" t="s">
        <v>114</v>
      </c>
      <c r="N16" s="173" t="s">
        <v>114</v>
      </c>
      <c r="O16" s="173"/>
      <c r="P16" s="173"/>
      <c r="Q16" s="172" t="s">
        <v>114</v>
      </c>
      <c r="R16" s="172"/>
      <c r="S16" s="172"/>
      <c r="T16" s="172"/>
      <c r="U16" s="173" t="s">
        <v>114</v>
      </c>
      <c r="V16" s="173"/>
      <c r="W16" s="172" t="s">
        <v>114</v>
      </c>
      <c r="X16" s="172"/>
      <c r="Y16" s="172"/>
      <c r="Z16" s="18">
        <v>4827243</v>
      </c>
      <c r="AA16" s="16" t="s">
        <v>114</v>
      </c>
      <c r="AB16" s="20" t="s">
        <v>114</v>
      </c>
    </row>
    <row r="17" spans="1:28" ht="12.95" customHeight="1" thickBot="1" x14ac:dyDescent="0.25">
      <c r="A17" s="119">
        <v>4</v>
      </c>
      <c r="B17" s="171" t="s">
        <v>116</v>
      </c>
      <c r="C17" s="171"/>
      <c r="D17" s="171"/>
      <c r="E17" s="171"/>
      <c r="F17" s="171"/>
      <c r="G17" s="21">
        <v>3827127.59</v>
      </c>
      <c r="H17" s="172" t="s">
        <v>114</v>
      </c>
      <c r="I17" s="172"/>
      <c r="J17" s="172"/>
      <c r="K17" s="174">
        <v>3827127.59</v>
      </c>
      <c r="L17" s="174"/>
      <c r="M17" s="16" t="s">
        <v>114</v>
      </c>
      <c r="N17" s="173" t="s">
        <v>114</v>
      </c>
      <c r="O17" s="173"/>
      <c r="P17" s="173"/>
      <c r="Q17" s="172" t="s">
        <v>114</v>
      </c>
      <c r="R17" s="172"/>
      <c r="S17" s="172"/>
      <c r="T17" s="172"/>
      <c r="U17" s="173" t="s">
        <v>114</v>
      </c>
      <c r="V17" s="173"/>
      <c r="W17" s="172" t="s">
        <v>114</v>
      </c>
      <c r="X17" s="172"/>
      <c r="Y17" s="172"/>
      <c r="Z17" s="18">
        <v>3827127.59</v>
      </c>
      <c r="AA17" s="16" t="s">
        <v>114</v>
      </c>
      <c r="AB17" s="20" t="s">
        <v>114</v>
      </c>
    </row>
    <row r="18" spans="1:28" ht="12.95" customHeight="1" thickBot="1" x14ac:dyDescent="0.25">
      <c r="A18" s="119">
        <v>5</v>
      </c>
      <c r="B18" s="171" t="s">
        <v>124</v>
      </c>
      <c r="C18" s="171"/>
      <c r="D18" s="171"/>
      <c r="E18" s="171"/>
      <c r="F18" s="171"/>
      <c r="G18" s="21">
        <v>216921</v>
      </c>
      <c r="H18" s="172" t="s">
        <v>114</v>
      </c>
      <c r="I18" s="172"/>
      <c r="J18" s="172"/>
      <c r="K18" s="174">
        <v>216921</v>
      </c>
      <c r="L18" s="174"/>
      <c r="M18" s="16" t="s">
        <v>114</v>
      </c>
      <c r="N18" s="173" t="s">
        <v>114</v>
      </c>
      <c r="O18" s="173"/>
      <c r="P18" s="173"/>
      <c r="Q18" s="172" t="s">
        <v>114</v>
      </c>
      <c r="R18" s="172"/>
      <c r="S18" s="172"/>
      <c r="T18" s="172"/>
      <c r="U18" s="173" t="s">
        <v>114</v>
      </c>
      <c r="V18" s="173"/>
      <c r="W18" s="172" t="s">
        <v>114</v>
      </c>
      <c r="X18" s="172"/>
      <c r="Y18" s="172"/>
      <c r="Z18" s="18">
        <v>216921</v>
      </c>
      <c r="AA18" s="16" t="s">
        <v>114</v>
      </c>
      <c r="AB18" s="20" t="s">
        <v>114</v>
      </c>
    </row>
    <row r="19" spans="1:28" ht="12.95" customHeight="1" thickBot="1" x14ac:dyDescent="0.25">
      <c r="A19" s="119">
        <v>6</v>
      </c>
      <c r="B19" s="171" t="s">
        <v>117</v>
      </c>
      <c r="C19" s="171"/>
      <c r="D19" s="171"/>
      <c r="E19" s="171"/>
      <c r="F19" s="171"/>
      <c r="G19" s="21">
        <v>46379.17</v>
      </c>
      <c r="H19" s="172" t="s">
        <v>114</v>
      </c>
      <c r="I19" s="172"/>
      <c r="J19" s="172"/>
      <c r="K19" s="174">
        <v>46379.17</v>
      </c>
      <c r="L19" s="174"/>
      <c r="M19" s="16" t="s">
        <v>114</v>
      </c>
      <c r="N19" s="173" t="s">
        <v>114</v>
      </c>
      <c r="O19" s="173"/>
      <c r="P19" s="173"/>
      <c r="Q19" s="172" t="s">
        <v>114</v>
      </c>
      <c r="R19" s="172"/>
      <c r="S19" s="172"/>
      <c r="T19" s="172"/>
      <c r="U19" s="173" t="s">
        <v>114</v>
      </c>
      <c r="V19" s="173"/>
      <c r="W19" s="172" t="s">
        <v>114</v>
      </c>
      <c r="X19" s="172"/>
      <c r="Y19" s="172"/>
      <c r="Z19" s="18">
        <v>46379.17</v>
      </c>
      <c r="AA19" s="16" t="s">
        <v>114</v>
      </c>
      <c r="AB19" s="20" t="s">
        <v>114</v>
      </c>
    </row>
    <row r="20" spans="1:28" ht="12.95" customHeight="1" thickBot="1" x14ac:dyDescent="0.25">
      <c r="A20" s="119">
        <v>7</v>
      </c>
      <c r="B20" s="171" t="s">
        <v>126</v>
      </c>
      <c r="C20" s="171"/>
      <c r="D20" s="171"/>
      <c r="E20" s="171"/>
      <c r="F20" s="171"/>
      <c r="G20" s="21">
        <v>311012.24</v>
      </c>
      <c r="H20" s="172" t="s">
        <v>114</v>
      </c>
      <c r="I20" s="172"/>
      <c r="J20" s="172"/>
      <c r="K20" s="174">
        <v>311012.24</v>
      </c>
      <c r="L20" s="174"/>
      <c r="M20" s="16" t="s">
        <v>114</v>
      </c>
      <c r="N20" s="173" t="s">
        <v>114</v>
      </c>
      <c r="O20" s="173"/>
      <c r="P20" s="173"/>
      <c r="Q20" s="172" t="s">
        <v>114</v>
      </c>
      <c r="R20" s="172"/>
      <c r="S20" s="172"/>
      <c r="T20" s="172"/>
      <c r="U20" s="173" t="s">
        <v>114</v>
      </c>
      <c r="V20" s="173"/>
      <c r="W20" s="172" t="s">
        <v>114</v>
      </c>
      <c r="X20" s="172"/>
      <c r="Y20" s="172"/>
      <c r="Z20" s="18">
        <v>311012.24</v>
      </c>
      <c r="AA20" s="16" t="s">
        <v>114</v>
      </c>
      <c r="AB20" s="20" t="s">
        <v>114</v>
      </c>
    </row>
    <row r="21" spans="1:28" ht="12.95" customHeight="1" thickBot="1" x14ac:dyDescent="0.25">
      <c r="A21" s="119">
        <v>8</v>
      </c>
      <c r="B21" s="171" t="s">
        <v>127</v>
      </c>
      <c r="C21" s="171"/>
      <c r="D21" s="171"/>
      <c r="E21" s="171"/>
      <c r="F21" s="171"/>
      <c r="G21" s="15" t="s">
        <v>114</v>
      </c>
      <c r="H21" s="175">
        <v>7935312.9400000004</v>
      </c>
      <c r="I21" s="175"/>
      <c r="J21" s="175"/>
      <c r="K21" s="173"/>
      <c r="L21" s="173"/>
      <c r="M21" s="19">
        <v>7935312.9400000004</v>
      </c>
      <c r="N21" s="173"/>
      <c r="O21" s="173"/>
      <c r="P21" s="173"/>
      <c r="Q21" s="175">
        <v>470088</v>
      </c>
      <c r="R21" s="175"/>
      <c r="S21" s="175"/>
      <c r="T21" s="175"/>
      <c r="U21" s="173"/>
      <c r="V21" s="173"/>
      <c r="W21" s="175">
        <v>470088</v>
      </c>
      <c r="X21" s="175"/>
      <c r="Y21" s="175"/>
      <c r="Z21" s="17"/>
      <c r="AA21" s="19">
        <v>8405400.9399999995</v>
      </c>
      <c r="AB21" s="20" t="s">
        <v>114</v>
      </c>
    </row>
    <row r="22" spans="1:28" ht="12.95" customHeight="1" thickBot="1" x14ac:dyDescent="0.25">
      <c r="A22" s="119">
        <v>9</v>
      </c>
      <c r="B22" s="171" t="s">
        <v>128</v>
      </c>
      <c r="C22" s="171"/>
      <c r="D22" s="171"/>
      <c r="E22" s="171"/>
      <c r="F22" s="171"/>
      <c r="G22" s="15" t="s">
        <v>114</v>
      </c>
      <c r="H22" s="175">
        <v>24095.19</v>
      </c>
      <c r="I22" s="175"/>
      <c r="J22" s="175"/>
      <c r="K22" s="173" t="s">
        <v>114</v>
      </c>
      <c r="L22" s="173"/>
      <c r="M22" s="19">
        <v>24095.19</v>
      </c>
      <c r="N22" s="173" t="s">
        <v>114</v>
      </c>
      <c r="O22" s="173"/>
      <c r="P22" s="173"/>
      <c r="Q22" s="175"/>
      <c r="R22" s="175"/>
      <c r="S22" s="175"/>
      <c r="T22" s="175"/>
      <c r="U22" s="173" t="s">
        <v>114</v>
      </c>
      <c r="V22" s="173"/>
      <c r="W22" s="175"/>
      <c r="X22" s="175"/>
      <c r="Y22" s="175"/>
      <c r="Z22" s="17" t="s">
        <v>114</v>
      </c>
      <c r="AA22" s="19">
        <v>24095.19</v>
      </c>
      <c r="AB22" s="20" t="s">
        <v>114</v>
      </c>
    </row>
    <row r="23" spans="1:28" ht="12.95" customHeight="1" thickBot="1" x14ac:dyDescent="0.25">
      <c r="A23" s="119">
        <v>10</v>
      </c>
      <c r="B23" s="171" t="s">
        <v>118</v>
      </c>
      <c r="C23" s="171"/>
      <c r="D23" s="171"/>
      <c r="E23" s="171"/>
      <c r="F23" s="171"/>
      <c r="G23" s="15" t="s">
        <v>114</v>
      </c>
      <c r="H23" s="175">
        <v>4026244.92</v>
      </c>
      <c r="I23" s="175"/>
      <c r="J23" s="175"/>
      <c r="K23" s="173" t="s">
        <v>114</v>
      </c>
      <c r="L23" s="173"/>
      <c r="M23" s="19">
        <v>4026244.92</v>
      </c>
      <c r="N23" s="173" t="s">
        <v>114</v>
      </c>
      <c r="O23" s="173"/>
      <c r="P23" s="173"/>
      <c r="Q23" s="175">
        <f>Q24</f>
        <v>212369</v>
      </c>
      <c r="R23" s="175"/>
      <c r="S23" s="175"/>
      <c r="T23" s="175"/>
      <c r="U23" s="173" t="s">
        <v>114</v>
      </c>
      <c r="V23" s="173"/>
      <c r="W23" s="317">
        <f>Q23</f>
        <v>212369</v>
      </c>
      <c r="X23" s="283"/>
      <c r="Y23" s="318"/>
      <c r="Z23" s="65" t="s">
        <v>114</v>
      </c>
      <c r="AA23" s="19">
        <v>4238613.92</v>
      </c>
      <c r="AB23" s="20" t="s">
        <v>114</v>
      </c>
    </row>
    <row r="24" spans="1:28" ht="11.1" customHeight="1" outlineLevel="1" thickBot="1" x14ac:dyDescent="0.25">
      <c r="A24" s="119">
        <v>11</v>
      </c>
      <c r="B24" s="199" t="s">
        <v>119</v>
      </c>
      <c r="C24" s="199"/>
      <c r="D24" s="199"/>
      <c r="E24" s="199"/>
      <c r="F24" s="199"/>
      <c r="G24" s="22" t="s">
        <v>114</v>
      </c>
      <c r="H24" s="200" t="s">
        <v>114</v>
      </c>
      <c r="I24" s="200"/>
      <c r="J24" s="200"/>
      <c r="K24" s="201" t="s">
        <v>114</v>
      </c>
      <c r="L24" s="201"/>
      <c r="M24" s="23" t="s">
        <v>114</v>
      </c>
      <c r="N24" s="201" t="s">
        <v>114</v>
      </c>
      <c r="O24" s="201"/>
      <c r="P24" s="201"/>
      <c r="Q24" s="218">
        <f>Q25</f>
        <v>212369</v>
      </c>
      <c r="R24" s="218"/>
      <c r="S24" s="218"/>
      <c r="T24" s="218"/>
      <c r="U24" s="201" t="s">
        <v>114</v>
      </c>
      <c r="V24" s="201"/>
      <c r="W24" s="321">
        <f t="shared" ref="W24:W26" si="0">Q24</f>
        <v>212369</v>
      </c>
      <c r="X24" s="197"/>
      <c r="Y24" s="322"/>
      <c r="Z24" s="61" t="s">
        <v>114</v>
      </c>
      <c r="AA24" s="35">
        <v>416456.51</v>
      </c>
      <c r="AB24" s="26" t="s">
        <v>114</v>
      </c>
    </row>
    <row r="25" spans="1:28" ht="11.1" customHeight="1" outlineLevel="2" thickBot="1" x14ac:dyDescent="0.25">
      <c r="A25" s="119">
        <v>12</v>
      </c>
      <c r="B25" s="204" t="s">
        <v>119</v>
      </c>
      <c r="C25" s="204"/>
      <c r="D25" s="204"/>
      <c r="E25" s="204"/>
      <c r="F25" s="204"/>
      <c r="G25" s="27" t="s">
        <v>114</v>
      </c>
      <c r="H25" s="205" t="s">
        <v>114</v>
      </c>
      <c r="I25" s="205"/>
      <c r="J25" s="205"/>
      <c r="K25" s="206" t="s">
        <v>114</v>
      </c>
      <c r="L25" s="206"/>
      <c r="M25" s="28" t="s">
        <v>114</v>
      </c>
      <c r="N25" s="206" t="s">
        <v>114</v>
      </c>
      <c r="O25" s="206"/>
      <c r="P25" s="206"/>
      <c r="Q25" s="222">
        <f>Q26</f>
        <v>212369</v>
      </c>
      <c r="R25" s="222"/>
      <c r="S25" s="222"/>
      <c r="T25" s="222"/>
      <c r="U25" s="206" t="s">
        <v>114</v>
      </c>
      <c r="V25" s="206"/>
      <c r="W25" s="315">
        <f t="shared" si="0"/>
        <v>212369</v>
      </c>
      <c r="X25" s="154"/>
      <c r="Y25" s="316"/>
      <c r="Z25" s="60" t="s">
        <v>114</v>
      </c>
      <c r="AA25" s="28" t="s">
        <v>114</v>
      </c>
      <c r="AB25" s="30">
        <v>7</v>
      </c>
    </row>
    <row r="26" spans="1:28" ht="11.1" customHeight="1" outlineLevel="3" thickBot="1" x14ac:dyDescent="0.25">
      <c r="A26" s="119">
        <v>13</v>
      </c>
      <c r="B26" s="177" t="s">
        <v>360</v>
      </c>
      <c r="C26" s="177"/>
      <c r="D26" s="177"/>
      <c r="E26" s="177"/>
      <c r="F26" s="177"/>
      <c r="G26" s="31" t="s">
        <v>114</v>
      </c>
      <c r="H26" s="178" t="s">
        <v>114</v>
      </c>
      <c r="I26" s="178"/>
      <c r="J26" s="178"/>
      <c r="K26" s="179" t="s">
        <v>114</v>
      </c>
      <c r="L26" s="179"/>
      <c r="M26" s="32" t="s">
        <v>114</v>
      </c>
      <c r="N26" s="179" t="s">
        <v>114</v>
      </c>
      <c r="O26" s="179"/>
      <c r="P26" s="179"/>
      <c r="Q26" s="209">
        <v>212369</v>
      </c>
      <c r="R26" s="209"/>
      <c r="S26" s="209"/>
      <c r="T26" s="209"/>
      <c r="U26" s="179" t="s">
        <v>114</v>
      </c>
      <c r="V26" s="179"/>
      <c r="W26" s="319">
        <f t="shared" si="0"/>
        <v>212369</v>
      </c>
      <c r="X26" s="170"/>
      <c r="Y26" s="320"/>
      <c r="Z26" s="57" t="s">
        <v>114</v>
      </c>
      <c r="AA26" s="32" t="s">
        <v>114</v>
      </c>
      <c r="AB26" s="34">
        <v>7</v>
      </c>
    </row>
    <row r="27" spans="1:28" ht="12.95" customHeight="1" thickBot="1" x14ac:dyDescent="0.25">
      <c r="A27" s="119">
        <v>14</v>
      </c>
      <c r="B27" s="171" t="s">
        <v>6</v>
      </c>
      <c r="C27" s="171"/>
      <c r="D27" s="171"/>
      <c r="E27" s="171"/>
      <c r="F27" s="171"/>
      <c r="G27" s="15" t="s">
        <v>114</v>
      </c>
      <c r="H27" s="175">
        <v>216921</v>
      </c>
      <c r="I27" s="175"/>
      <c r="J27" s="175"/>
      <c r="K27" s="173" t="s">
        <v>114</v>
      </c>
      <c r="L27" s="173"/>
      <c r="M27" s="19">
        <v>216921</v>
      </c>
      <c r="N27" s="173" t="s">
        <v>114</v>
      </c>
      <c r="O27" s="173"/>
      <c r="P27" s="173"/>
      <c r="Q27" s="172" t="s">
        <v>114</v>
      </c>
      <c r="R27" s="172"/>
      <c r="S27" s="172"/>
      <c r="T27" s="172"/>
      <c r="U27" s="173" t="s">
        <v>114</v>
      </c>
      <c r="V27" s="173"/>
      <c r="W27" s="172" t="s">
        <v>114</v>
      </c>
      <c r="X27" s="172"/>
      <c r="Y27" s="172"/>
      <c r="Z27" s="17" t="s">
        <v>114</v>
      </c>
      <c r="AA27" s="19">
        <v>216921</v>
      </c>
      <c r="AB27" s="20" t="s">
        <v>114</v>
      </c>
    </row>
    <row r="28" spans="1:28" ht="12.95" customHeight="1" thickBot="1" x14ac:dyDescent="0.25">
      <c r="A28" s="119">
        <v>15</v>
      </c>
      <c r="B28" s="171" t="s">
        <v>7</v>
      </c>
      <c r="C28" s="171"/>
      <c r="D28" s="171"/>
      <c r="E28" s="171"/>
      <c r="F28" s="171"/>
      <c r="G28" s="15" t="s">
        <v>114</v>
      </c>
      <c r="H28" s="175">
        <v>311012.24</v>
      </c>
      <c r="I28" s="175"/>
      <c r="J28" s="175"/>
      <c r="K28" s="173" t="s">
        <v>114</v>
      </c>
      <c r="L28" s="173"/>
      <c r="M28" s="19">
        <v>311012.24</v>
      </c>
      <c r="N28" s="173" t="s">
        <v>114</v>
      </c>
      <c r="O28" s="173"/>
      <c r="P28" s="173"/>
      <c r="Q28" s="172" t="s">
        <v>114</v>
      </c>
      <c r="R28" s="172"/>
      <c r="S28" s="172"/>
      <c r="T28" s="172"/>
      <c r="U28" s="173" t="s">
        <v>114</v>
      </c>
      <c r="V28" s="173"/>
      <c r="W28" s="172" t="s">
        <v>114</v>
      </c>
      <c r="X28" s="172"/>
      <c r="Y28" s="172"/>
      <c r="Z28" s="17" t="s">
        <v>114</v>
      </c>
      <c r="AA28" s="19">
        <v>311012.24</v>
      </c>
      <c r="AB28" s="20" t="s">
        <v>114</v>
      </c>
    </row>
    <row r="29" spans="1:28" ht="12.95" customHeight="1" thickBot="1" x14ac:dyDescent="0.25">
      <c r="A29" s="119">
        <v>16</v>
      </c>
      <c r="B29" s="171" t="s">
        <v>65</v>
      </c>
      <c r="C29" s="171"/>
      <c r="D29" s="171"/>
      <c r="E29" s="171"/>
      <c r="F29" s="171"/>
      <c r="G29" s="15" t="s">
        <v>114</v>
      </c>
      <c r="H29" s="175">
        <v>750630</v>
      </c>
      <c r="I29" s="175"/>
      <c r="J29" s="175"/>
      <c r="K29" s="173" t="s">
        <v>114</v>
      </c>
      <c r="L29" s="173"/>
      <c r="M29" s="19">
        <v>750630</v>
      </c>
      <c r="N29" s="173" t="s">
        <v>114</v>
      </c>
      <c r="O29" s="173"/>
      <c r="P29" s="173"/>
      <c r="Q29" s="172" t="s">
        <v>114</v>
      </c>
      <c r="R29" s="172"/>
      <c r="S29" s="172"/>
      <c r="T29" s="172"/>
      <c r="U29" s="173" t="s">
        <v>114</v>
      </c>
      <c r="V29" s="173"/>
      <c r="W29" s="172" t="s">
        <v>114</v>
      </c>
      <c r="X29" s="172"/>
      <c r="Y29" s="172"/>
      <c r="Z29" s="17" t="s">
        <v>114</v>
      </c>
      <c r="AA29" s="19">
        <v>750630</v>
      </c>
      <c r="AB29" s="20" t="s">
        <v>114</v>
      </c>
    </row>
    <row r="30" spans="1:28" ht="12.95" customHeight="1" thickBot="1" x14ac:dyDescent="0.25">
      <c r="A30" s="119">
        <v>17</v>
      </c>
      <c r="B30" s="171" t="s">
        <v>361</v>
      </c>
      <c r="C30" s="171"/>
      <c r="D30" s="171"/>
      <c r="E30" s="171"/>
      <c r="F30" s="171"/>
      <c r="G30" s="21">
        <v>28521.51</v>
      </c>
      <c r="H30" s="172" t="s">
        <v>114</v>
      </c>
      <c r="I30" s="172"/>
      <c r="J30" s="172"/>
      <c r="K30" s="174">
        <v>28521.51</v>
      </c>
      <c r="L30" s="173"/>
      <c r="M30" s="16" t="s">
        <v>114</v>
      </c>
      <c r="N30" s="174">
        <f>N31</f>
        <v>7476917.6500000004</v>
      </c>
      <c r="O30" s="174"/>
      <c r="P30" s="174"/>
      <c r="Q30" s="175">
        <f>Q34</f>
        <v>6536209.6699999999</v>
      </c>
      <c r="R30" s="175"/>
      <c r="S30" s="175"/>
      <c r="T30" s="175"/>
      <c r="U30" s="174">
        <f>N30</f>
        <v>7476917.6500000004</v>
      </c>
      <c r="V30" s="174"/>
      <c r="W30" s="175">
        <f>Q30</f>
        <v>6536209.6699999999</v>
      </c>
      <c r="X30" s="175"/>
      <c r="Y30" s="175"/>
      <c r="Z30" s="18">
        <v>969229.19</v>
      </c>
      <c r="AA30" s="19"/>
      <c r="AB30" s="20" t="s">
        <v>114</v>
      </c>
    </row>
    <row r="31" spans="1:28" ht="11.1" customHeight="1" outlineLevel="1" thickBot="1" x14ac:dyDescent="0.25">
      <c r="A31" s="119">
        <v>18</v>
      </c>
      <c r="B31" s="199" t="s">
        <v>362</v>
      </c>
      <c r="C31" s="199"/>
      <c r="D31" s="199"/>
      <c r="E31" s="199"/>
      <c r="F31" s="199"/>
      <c r="G31" s="22" t="s">
        <v>114</v>
      </c>
      <c r="H31" s="200" t="s">
        <v>114</v>
      </c>
      <c r="I31" s="200"/>
      <c r="J31" s="200"/>
      <c r="K31" s="201" t="s">
        <v>114</v>
      </c>
      <c r="L31" s="201"/>
      <c r="M31" s="23" t="s">
        <v>114</v>
      </c>
      <c r="N31" s="218">
        <f>N32</f>
        <v>7476917.6500000004</v>
      </c>
      <c r="O31" s="218"/>
      <c r="P31" s="218"/>
      <c r="Q31" s="218"/>
      <c r="R31" s="218"/>
      <c r="S31" s="218"/>
      <c r="T31" s="218"/>
      <c r="U31" s="226">
        <f t="shared" ref="U31:U33" si="1">N31</f>
        <v>7476917.6500000004</v>
      </c>
      <c r="V31" s="226"/>
      <c r="W31" s="218"/>
      <c r="X31" s="218"/>
      <c r="Y31" s="218"/>
      <c r="Z31" s="24" t="s">
        <v>114</v>
      </c>
      <c r="AA31" s="23" t="s">
        <v>114</v>
      </c>
      <c r="AB31" s="26" t="s">
        <v>114</v>
      </c>
    </row>
    <row r="32" spans="1:28" ht="11.1" customHeight="1" outlineLevel="2" thickBot="1" x14ac:dyDescent="0.25">
      <c r="A32" s="119">
        <v>19</v>
      </c>
      <c r="B32" s="204" t="s">
        <v>362</v>
      </c>
      <c r="C32" s="204"/>
      <c r="D32" s="204"/>
      <c r="E32" s="204"/>
      <c r="F32" s="204"/>
      <c r="G32" s="27" t="s">
        <v>114</v>
      </c>
      <c r="H32" s="205" t="s">
        <v>114</v>
      </c>
      <c r="I32" s="205"/>
      <c r="J32" s="205"/>
      <c r="K32" s="206" t="s">
        <v>114</v>
      </c>
      <c r="L32" s="206"/>
      <c r="M32" s="28" t="s">
        <v>114</v>
      </c>
      <c r="N32" s="221">
        <f>N33</f>
        <v>7476917.6500000004</v>
      </c>
      <c r="O32" s="221"/>
      <c r="P32" s="221"/>
      <c r="Q32" s="222"/>
      <c r="R32" s="222"/>
      <c r="S32" s="222"/>
      <c r="T32" s="222"/>
      <c r="U32" s="227">
        <f t="shared" si="1"/>
        <v>7476917.6500000004</v>
      </c>
      <c r="V32" s="227"/>
      <c r="W32" s="222"/>
      <c r="X32" s="222"/>
      <c r="Y32" s="222"/>
      <c r="Z32" s="29" t="s">
        <v>114</v>
      </c>
      <c r="AA32" s="28" t="s">
        <v>114</v>
      </c>
      <c r="AB32" s="30">
        <v>7</v>
      </c>
    </row>
    <row r="33" spans="1:28" ht="11.1" customHeight="1" outlineLevel="3" thickBot="1" x14ac:dyDescent="0.25">
      <c r="A33" s="119">
        <v>20</v>
      </c>
      <c r="B33" s="177" t="s">
        <v>362</v>
      </c>
      <c r="C33" s="177"/>
      <c r="D33" s="177"/>
      <c r="E33" s="177"/>
      <c r="F33" s="177"/>
      <c r="G33" s="31" t="s">
        <v>114</v>
      </c>
      <c r="H33" s="178" t="s">
        <v>114</v>
      </c>
      <c r="I33" s="178"/>
      <c r="J33" s="178"/>
      <c r="K33" s="179" t="s">
        <v>114</v>
      </c>
      <c r="L33" s="179"/>
      <c r="M33" s="32" t="s">
        <v>114</v>
      </c>
      <c r="N33" s="180">
        <v>7476917.6500000004</v>
      </c>
      <c r="O33" s="179"/>
      <c r="P33" s="179"/>
      <c r="Q33" s="209"/>
      <c r="R33" s="209"/>
      <c r="S33" s="209"/>
      <c r="T33" s="209"/>
      <c r="U33" s="227">
        <f t="shared" si="1"/>
        <v>7476917.6500000004</v>
      </c>
      <c r="V33" s="227"/>
      <c r="W33" s="209"/>
      <c r="X33" s="209"/>
      <c r="Y33" s="209"/>
      <c r="Z33" s="33" t="s">
        <v>114</v>
      </c>
      <c r="AA33" s="32" t="s">
        <v>114</v>
      </c>
      <c r="AB33" s="34">
        <v>7</v>
      </c>
    </row>
    <row r="34" spans="1:28" ht="11.1" customHeight="1" outlineLevel="2" thickBot="1" x14ac:dyDescent="0.25">
      <c r="A34" s="119">
        <v>21</v>
      </c>
      <c r="B34" s="199" t="s">
        <v>363</v>
      </c>
      <c r="C34" s="199"/>
      <c r="D34" s="199"/>
      <c r="E34" s="199"/>
      <c r="F34" s="199"/>
      <c r="G34" s="27" t="s">
        <v>114</v>
      </c>
      <c r="H34" s="205" t="s">
        <v>114</v>
      </c>
      <c r="I34" s="205"/>
      <c r="J34" s="205"/>
      <c r="K34" s="206" t="s">
        <v>114</v>
      </c>
      <c r="L34" s="206"/>
      <c r="M34" s="28" t="s">
        <v>114</v>
      </c>
      <c r="N34" s="207"/>
      <c r="O34" s="207"/>
      <c r="P34" s="207"/>
      <c r="Q34" s="289">
        <f>Q35</f>
        <v>6536209.6699999999</v>
      </c>
      <c r="R34" s="290"/>
      <c r="S34" s="290"/>
      <c r="T34" s="290"/>
      <c r="U34" s="207"/>
      <c r="V34" s="207"/>
      <c r="W34" s="289">
        <f>Q34</f>
        <v>6536209.6699999999</v>
      </c>
      <c r="X34" s="290"/>
      <c r="Y34" s="290"/>
      <c r="Z34" s="29" t="s">
        <v>114</v>
      </c>
      <c r="AA34" s="28" t="s">
        <v>114</v>
      </c>
      <c r="AB34" s="30">
        <v>8</v>
      </c>
    </row>
    <row r="35" spans="1:28" ht="11.1" customHeight="1" outlineLevel="2" thickBot="1" x14ac:dyDescent="0.25">
      <c r="A35" s="119">
        <v>22</v>
      </c>
      <c r="B35" s="204" t="s">
        <v>363</v>
      </c>
      <c r="C35" s="204"/>
      <c r="D35" s="204"/>
      <c r="E35" s="204"/>
      <c r="F35" s="204"/>
      <c r="G35" s="27" t="s">
        <v>114</v>
      </c>
      <c r="H35" s="205" t="s">
        <v>114</v>
      </c>
      <c r="I35" s="205"/>
      <c r="J35" s="205"/>
      <c r="K35" s="206" t="s">
        <v>114</v>
      </c>
      <c r="L35" s="206"/>
      <c r="M35" s="28" t="s">
        <v>114</v>
      </c>
      <c r="N35" s="207"/>
      <c r="O35" s="207"/>
      <c r="P35" s="207"/>
      <c r="Q35" s="222">
        <f>Q36</f>
        <v>6536209.6699999999</v>
      </c>
      <c r="R35" s="205"/>
      <c r="S35" s="205"/>
      <c r="T35" s="205"/>
      <c r="U35" s="207"/>
      <c r="V35" s="207"/>
      <c r="W35" s="221">
        <f t="shared" ref="W35:W36" si="2">Q35</f>
        <v>6536209.6699999999</v>
      </c>
      <c r="X35" s="314"/>
      <c r="Y35" s="314"/>
      <c r="Z35" s="29" t="s">
        <v>114</v>
      </c>
      <c r="AA35" s="28" t="s">
        <v>114</v>
      </c>
      <c r="AB35" s="30">
        <v>8</v>
      </c>
    </row>
    <row r="36" spans="1:28" ht="11.1" customHeight="1" outlineLevel="3" thickBot="1" x14ac:dyDescent="0.25">
      <c r="A36" s="119">
        <v>23</v>
      </c>
      <c r="B36" s="177" t="s">
        <v>363</v>
      </c>
      <c r="C36" s="177"/>
      <c r="D36" s="177"/>
      <c r="E36" s="177"/>
      <c r="F36" s="177"/>
      <c r="G36" s="31" t="s">
        <v>114</v>
      </c>
      <c r="H36" s="178" t="s">
        <v>114</v>
      </c>
      <c r="I36" s="178"/>
      <c r="J36" s="178"/>
      <c r="K36" s="179" t="s">
        <v>114</v>
      </c>
      <c r="L36" s="179"/>
      <c r="M36" s="32" t="s">
        <v>114</v>
      </c>
      <c r="N36" s="180"/>
      <c r="O36" s="180"/>
      <c r="P36" s="180"/>
      <c r="Q36" s="209">
        <v>6536209.6699999999</v>
      </c>
      <c r="R36" s="178"/>
      <c r="S36" s="178"/>
      <c r="T36" s="178"/>
      <c r="U36" s="180"/>
      <c r="V36" s="180"/>
      <c r="W36" s="221">
        <f t="shared" si="2"/>
        <v>6536209.6699999999</v>
      </c>
      <c r="X36" s="314"/>
      <c r="Y36" s="314"/>
      <c r="Z36" s="33" t="s">
        <v>114</v>
      </c>
      <c r="AA36" s="32" t="s">
        <v>114</v>
      </c>
      <c r="AB36" s="34">
        <v>8</v>
      </c>
    </row>
    <row r="37" spans="1:28" ht="12.95" customHeight="1" thickBot="1" x14ac:dyDescent="0.25">
      <c r="A37" s="119">
        <v>24</v>
      </c>
      <c r="B37" s="171" t="s">
        <v>120</v>
      </c>
      <c r="C37" s="171"/>
      <c r="D37" s="171"/>
      <c r="E37" s="171"/>
      <c r="F37" s="171"/>
      <c r="G37" s="15" t="s">
        <v>114</v>
      </c>
      <c r="H37" s="172" t="s">
        <v>114</v>
      </c>
      <c r="I37" s="172"/>
      <c r="J37" s="172"/>
      <c r="K37" s="173" t="s">
        <v>114</v>
      </c>
      <c r="L37" s="173"/>
      <c r="M37" s="16" t="s">
        <v>114</v>
      </c>
      <c r="N37" s="174">
        <f>N38</f>
        <v>1538994.91</v>
      </c>
      <c r="O37" s="174"/>
      <c r="P37" s="174"/>
      <c r="Q37" s="175">
        <f>N37</f>
        <v>1538994.91</v>
      </c>
      <c r="R37" s="175"/>
      <c r="S37" s="175"/>
      <c r="T37" s="175"/>
      <c r="U37" s="174">
        <f>N37</f>
        <v>1538994.91</v>
      </c>
      <c r="V37" s="174"/>
      <c r="W37" s="175">
        <f>W38+W52</f>
        <v>1538994.91</v>
      </c>
      <c r="X37" s="175"/>
      <c r="Y37" s="175"/>
      <c r="Z37" s="17" t="s">
        <v>114</v>
      </c>
      <c r="AA37" s="16" t="s">
        <v>114</v>
      </c>
      <c r="AB37" s="20" t="s">
        <v>114</v>
      </c>
    </row>
    <row r="38" spans="1:28" ht="11.1" customHeight="1" outlineLevel="1" thickBot="1" x14ac:dyDescent="0.25">
      <c r="A38" s="119">
        <v>25</v>
      </c>
      <c r="B38" s="199" t="s">
        <v>121</v>
      </c>
      <c r="C38" s="199"/>
      <c r="D38" s="199"/>
      <c r="E38" s="199"/>
      <c r="F38" s="199"/>
      <c r="G38" s="22" t="s">
        <v>114</v>
      </c>
      <c r="H38" s="200" t="s">
        <v>114</v>
      </c>
      <c r="I38" s="200"/>
      <c r="J38" s="200"/>
      <c r="K38" s="201" t="s">
        <v>114</v>
      </c>
      <c r="L38" s="201"/>
      <c r="M38" s="23" t="s">
        <v>114</v>
      </c>
      <c r="N38" s="202">
        <f>N39</f>
        <v>1538994.91</v>
      </c>
      <c r="O38" s="202"/>
      <c r="P38" s="202"/>
      <c r="Q38" s="200"/>
      <c r="R38" s="200"/>
      <c r="S38" s="200"/>
      <c r="T38" s="200"/>
      <c r="U38" s="226">
        <f t="shared" ref="U38:U51" si="3">N38</f>
        <v>1538994.91</v>
      </c>
      <c r="V38" s="226"/>
      <c r="W38" s="200"/>
      <c r="X38" s="200"/>
      <c r="Y38" s="200"/>
      <c r="Z38" s="25"/>
      <c r="AA38" s="23" t="s">
        <v>114</v>
      </c>
      <c r="AB38" s="26" t="s">
        <v>114</v>
      </c>
    </row>
    <row r="39" spans="1:28" ht="11.1" customHeight="1" outlineLevel="2" thickBot="1" x14ac:dyDescent="0.25">
      <c r="A39" s="119">
        <v>26</v>
      </c>
      <c r="B39" s="204" t="s">
        <v>121</v>
      </c>
      <c r="C39" s="204"/>
      <c r="D39" s="204"/>
      <c r="E39" s="204"/>
      <c r="F39" s="204"/>
      <c r="G39" s="27" t="s">
        <v>114</v>
      </c>
      <c r="H39" s="205" t="s">
        <v>114</v>
      </c>
      <c r="I39" s="205"/>
      <c r="J39" s="205"/>
      <c r="K39" s="206" t="s">
        <v>114</v>
      </c>
      <c r="L39" s="206"/>
      <c r="M39" s="28" t="s">
        <v>114</v>
      </c>
      <c r="N39" s="207">
        <v>1538994.91</v>
      </c>
      <c r="O39" s="207"/>
      <c r="P39" s="207"/>
      <c r="Q39" s="205"/>
      <c r="R39" s="205"/>
      <c r="S39" s="205"/>
      <c r="T39" s="205"/>
      <c r="U39" s="227">
        <f t="shared" si="3"/>
        <v>1538994.91</v>
      </c>
      <c r="V39" s="227"/>
      <c r="W39" s="205"/>
      <c r="X39" s="205"/>
      <c r="Y39" s="205"/>
      <c r="Z39" s="29" t="s">
        <v>114</v>
      </c>
      <c r="AA39" s="28" t="s">
        <v>114</v>
      </c>
      <c r="AB39" s="30">
        <v>8</v>
      </c>
    </row>
    <row r="40" spans="1:28" ht="11.1" customHeight="1" outlineLevel="3" thickBot="1" x14ac:dyDescent="0.25">
      <c r="A40" s="119">
        <v>27</v>
      </c>
      <c r="B40" s="177" t="s">
        <v>122</v>
      </c>
      <c r="C40" s="177"/>
      <c r="D40" s="177"/>
      <c r="E40" s="177"/>
      <c r="F40" s="177"/>
      <c r="G40" s="31" t="s">
        <v>114</v>
      </c>
      <c r="H40" s="178" t="s">
        <v>114</v>
      </c>
      <c r="I40" s="178"/>
      <c r="J40" s="178"/>
      <c r="K40" s="179" t="s">
        <v>114</v>
      </c>
      <c r="L40" s="179"/>
      <c r="M40" s="32" t="s">
        <v>114</v>
      </c>
      <c r="N40" s="180">
        <v>1419026.73</v>
      </c>
      <c r="O40" s="180"/>
      <c r="P40" s="180"/>
      <c r="Q40" s="178"/>
      <c r="R40" s="178"/>
      <c r="S40" s="178"/>
      <c r="T40" s="178"/>
      <c r="U40" s="225">
        <f t="shared" si="3"/>
        <v>1419026.73</v>
      </c>
      <c r="V40" s="225"/>
      <c r="W40" s="178"/>
      <c r="X40" s="178"/>
      <c r="Y40" s="178"/>
      <c r="Z40" s="33" t="s">
        <v>114</v>
      </c>
      <c r="AA40" s="32" t="s">
        <v>114</v>
      </c>
      <c r="AB40" s="34">
        <v>8</v>
      </c>
    </row>
    <row r="41" spans="1:28" ht="11.1" customHeight="1" outlineLevel="3" thickBot="1" x14ac:dyDescent="0.25">
      <c r="A41" s="119">
        <v>28</v>
      </c>
      <c r="B41" s="177" t="s">
        <v>129</v>
      </c>
      <c r="C41" s="177"/>
      <c r="D41" s="177"/>
      <c r="E41" s="177"/>
      <c r="F41" s="177"/>
      <c r="G41" s="31" t="s">
        <v>114</v>
      </c>
      <c r="H41" s="178" t="s">
        <v>114</v>
      </c>
      <c r="I41" s="178"/>
      <c r="J41" s="178"/>
      <c r="K41" s="179" t="s">
        <v>114</v>
      </c>
      <c r="L41" s="179"/>
      <c r="M41" s="32" t="s">
        <v>114</v>
      </c>
      <c r="N41" s="260">
        <v>473.32</v>
      </c>
      <c r="O41" s="260"/>
      <c r="P41" s="260"/>
      <c r="Q41" s="178"/>
      <c r="R41" s="178"/>
      <c r="S41" s="178"/>
      <c r="T41" s="178"/>
      <c r="U41" s="225">
        <f t="shared" si="3"/>
        <v>473.32</v>
      </c>
      <c r="V41" s="225"/>
      <c r="W41" s="178"/>
      <c r="X41" s="178"/>
      <c r="Y41" s="178"/>
      <c r="Z41" s="33" t="s">
        <v>114</v>
      </c>
      <c r="AA41" s="32" t="s">
        <v>114</v>
      </c>
      <c r="AB41" s="34">
        <v>8</v>
      </c>
    </row>
    <row r="42" spans="1:28" ht="11.1" customHeight="1" outlineLevel="3" thickBot="1" x14ac:dyDescent="0.25">
      <c r="A42" s="119">
        <v>29</v>
      </c>
      <c r="B42" s="177" t="s">
        <v>412</v>
      </c>
      <c r="C42" s="177"/>
      <c r="D42" s="177"/>
      <c r="E42" s="177"/>
      <c r="F42" s="177"/>
      <c r="G42" s="31" t="s">
        <v>114</v>
      </c>
      <c r="H42" s="178" t="s">
        <v>114</v>
      </c>
      <c r="I42" s="178"/>
      <c r="J42" s="178"/>
      <c r="K42" s="179" t="s">
        <v>114</v>
      </c>
      <c r="L42" s="179"/>
      <c r="M42" s="32" t="s">
        <v>114</v>
      </c>
      <c r="N42" s="254">
        <v>9623.44</v>
      </c>
      <c r="O42" s="254"/>
      <c r="P42" s="254"/>
      <c r="Q42" s="178"/>
      <c r="R42" s="178"/>
      <c r="S42" s="178"/>
      <c r="T42" s="178"/>
      <c r="U42" s="225">
        <f t="shared" si="3"/>
        <v>9623.44</v>
      </c>
      <c r="V42" s="225"/>
      <c r="W42" s="178"/>
      <c r="X42" s="178"/>
      <c r="Y42" s="178"/>
      <c r="Z42" s="33" t="s">
        <v>114</v>
      </c>
      <c r="AA42" s="32" t="s">
        <v>114</v>
      </c>
      <c r="AB42" s="34">
        <v>8</v>
      </c>
    </row>
    <row r="43" spans="1:28" ht="11.1" customHeight="1" outlineLevel="3" thickBot="1" x14ac:dyDescent="0.25">
      <c r="A43" s="119">
        <v>30</v>
      </c>
      <c r="B43" s="176" t="s">
        <v>420</v>
      </c>
      <c r="C43" s="177"/>
      <c r="D43" s="177"/>
      <c r="E43" s="177"/>
      <c r="F43" s="177"/>
      <c r="G43" s="31" t="s">
        <v>114</v>
      </c>
      <c r="H43" s="178" t="s">
        <v>114</v>
      </c>
      <c r="I43" s="178"/>
      <c r="J43" s="178"/>
      <c r="K43" s="179" t="s">
        <v>114</v>
      </c>
      <c r="L43" s="179"/>
      <c r="M43" s="56" t="s">
        <v>114</v>
      </c>
      <c r="N43" s="254">
        <v>1041.57</v>
      </c>
      <c r="O43" s="254"/>
      <c r="P43" s="254"/>
      <c r="Q43" s="178"/>
      <c r="R43" s="178"/>
      <c r="S43" s="178"/>
      <c r="T43" s="178"/>
      <c r="U43" s="225">
        <f t="shared" si="3"/>
        <v>1041.57</v>
      </c>
      <c r="V43" s="225"/>
      <c r="W43" s="178"/>
      <c r="X43" s="178"/>
      <c r="Y43" s="178"/>
      <c r="Z43" s="57" t="s">
        <v>114</v>
      </c>
      <c r="AA43" s="56" t="s">
        <v>114</v>
      </c>
      <c r="AB43" s="34">
        <v>8</v>
      </c>
    </row>
    <row r="44" spans="1:28" ht="11.1" customHeight="1" outlineLevel="3" thickBot="1" x14ac:dyDescent="0.25">
      <c r="A44" s="119">
        <v>31</v>
      </c>
      <c r="B44" s="176" t="s">
        <v>421</v>
      </c>
      <c r="C44" s="177"/>
      <c r="D44" s="177"/>
      <c r="E44" s="177"/>
      <c r="F44" s="177"/>
      <c r="G44" s="31" t="s">
        <v>114</v>
      </c>
      <c r="H44" s="178" t="s">
        <v>114</v>
      </c>
      <c r="I44" s="178"/>
      <c r="J44" s="178"/>
      <c r="K44" s="179" t="s">
        <v>114</v>
      </c>
      <c r="L44" s="179"/>
      <c r="M44" s="32" t="s">
        <v>114</v>
      </c>
      <c r="N44" s="254">
        <v>32.58</v>
      </c>
      <c r="O44" s="254"/>
      <c r="P44" s="254"/>
      <c r="Q44" s="178"/>
      <c r="R44" s="178"/>
      <c r="S44" s="178"/>
      <c r="T44" s="178"/>
      <c r="U44" s="225">
        <f t="shared" si="3"/>
        <v>32.58</v>
      </c>
      <c r="V44" s="225"/>
      <c r="W44" s="178"/>
      <c r="X44" s="178"/>
      <c r="Y44" s="178"/>
      <c r="Z44" s="33" t="s">
        <v>114</v>
      </c>
      <c r="AA44" s="32" t="s">
        <v>114</v>
      </c>
      <c r="AB44" s="34">
        <v>8</v>
      </c>
    </row>
    <row r="45" spans="1:28" ht="11.1" customHeight="1" outlineLevel="3" thickBot="1" x14ac:dyDescent="0.25">
      <c r="A45" s="119">
        <v>32</v>
      </c>
      <c r="B45" s="176" t="s">
        <v>413</v>
      </c>
      <c r="C45" s="177"/>
      <c r="D45" s="177"/>
      <c r="E45" s="177"/>
      <c r="F45" s="177"/>
      <c r="G45" s="31" t="s">
        <v>114</v>
      </c>
      <c r="H45" s="178" t="s">
        <v>114</v>
      </c>
      <c r="I45" s="178"/>
      <c r="J45" s="178"/>
      <c r="K45" s="179" t="s">
        <v>114</v>
      </c>
      <c r="L45" s="179"/>
      <c r="M45" s="32" t="s">
        <v>114</v>
      </c>
      <c r="N45" s="254">
        <v>77503.679999999993</v>
      </c>
      <c r="O45" s="254"/>
      <c r="P45" s="254"/>
      <c r="Q45" s="178"/>
      <c r="R45" s="178"/>
      <c r="S45" s="178"/>
      <c r="T45" s="178"/>
      <c r="U45" s="225">
        <f t="shared" si="3"/>
        <v>77503.679999999993</v>
      </c>
      <c r="V45" s="225"/>
      <c r="W45" s="178"/>
      <c r="X45" s="178"/>
      <c r="Y45" s="178"/>
      <c r="Z45" s="33" t="s">
        <v>114</v>
      </c>
      <c r="AA45" s="32" t="s">
        <v>114</v>
      </c>
      <c r="AB45" s="34">
        <v>8</v>
      </c>
    </row>
    <row r="46" spans="1:28" ht="11.1" customHeight="1" outlineLevel="3" thickBot="1" x14ac:dyDescent="0.25">
      <c r="A46" s="119">
        <v>33</v>
      </c>
      <c r="B46" s="177" t="s">
        <v>130</v>
      </c>
      <c r="C46" s="177"/>
      <c r="D46" s="177"/>
      <c r="E46" s="177"/>
      <c r="F46" s="177"/>
      <c r="G46" s="31" t="s">
        <v>114</v>
      </c>
      <c r="H46" s="178" t="s">
        <v>114</v>
      </c>
      <c r="I46" s="178"/>
      <c r="J46" s="178"/>
      <c r="K46" s="179" t="s">
        <v>114</v>
      </c>
      <c r="L46" s="179"/>
      <c r="M46" s="32" t="s">
        <v>114</v>
      </c>
      <c r="N46" s="260">
        <v>9037.01</v>
      </c>
      <c r="O46" s="260"/>
      <c r="P46" s="260"/>
      <c r="Q46" s="178"/>
      <c r="R46" s="178"/>
      <c r="S46" s="178"/>
      <c r="T46" s="178"/>
      <c r="U46" s="225">
        <f t="shared" si="3"/>
        <v>9037.01</v>
      </c>
      <c r="V46" s="225"/>
      <c r="W46" s="178"/>
      <c r="X46" s="178"/>
      <c r="Y46" s="178"/>
      <c r="Z46" s="33" t="s">
        <v>114</v>
      </c>
      <c r="AA46" s="32" t="s">
        <v>114</v>
      </c>
      <c r="AB46" s="34"/>
    </row>
    <row r="47" spans="1:28" ht="11.1" customHeight="1" outlineLevel="3" thickBot="1" x14ac:dyDescent="0.25">
      <c r="A47" s="119">
        <v>34</v>
      </c>
      <c r="B47" s="177" t="s">
        <v>131</v>
      </c>
      <c r="C47" s="177"/>
      <c r="D47" s="177"/>
      <c r="E47" s="177"/>
      <c r="F47" s="177"/>
      <c r="G47" s="31" t="s">
        <v>114</v>
      </c>
      <c r="H47" s="178" t="s">
        <v>114</v>
      </c>
      <c r="I47" s="178"/>
      <c r="J47" s="178"/>
      <c r="K47" s="179" t="s">
        <v>114</v>
      </c>
      <c r="L47" s="179"/>
      <c r="M47" s="32" t="s">
        <v>114</v>
      </c>
      <c r="N47" s="260">
        <v>183.64</v>
      </c>
      <c r="O47" s="260"/>
      <c r="P47" s="260"/>
      <c r="Q47" s="178"/>
      <c r="R47" s="178"/>
      <c r="S47" s="178"/>
      <c r="T47" s="178"/>
      <c r="U47" s="225">
        <f t="shared" si="3"/>
        <v>183.64</v>
      </c>
      <c r="V47" s="225"/>
      <c r="W47" s="178"/>
      <c r="X47" s="178"/>
      <c r="Y47" s="178"/>
      <c r="Z47" s="33" t="s">
        <v>114</v>
      </c>
      <c r="AA47" s="32" t="s">
        <v>114</v>
      </c>
      <c r="AB47" s="34">
        <v>8</v>
      </c>
    </row>
    <row r="48" spans="1:28" ht="11.1" customHeight="1" outlineLevel="3" thickBot="1" x14ac:dyDescent="0.25">
      <c r="A48" s="119">
        <v>35</v>
      </c>
      <c r="B48" s="177" t="s">
        <v>132</v>
      </c>
      <c r="C48" s="177"/>
      <c r="D48" s="177"/>
      <c r="E48" s="177"/>
      <c r="F48" s="177"/>
      <c r="G48" s="31" t="s">
        <v>114</v>
      </c>
      <c r="H48" s="178" t="s">
        <v>114</v>
      </c>
      <c r="I48" s="178"/>
      <c r="J48" s="178"/>
      <c r="K48" s="179" t="s">
        <v>114</v>
      </c>
      <c r="L48" s="179"/>
      <c r="M48" s="32" t="s">
        <v>114</v>
      </c>
      <c r="N48" s="180">
        <v>7888</v>
      </c>
      <c r="O48" s="180"/>
      <c r="P48" s="180"/>
      <c r="Q48" s="178"/>
      <c r="R48" s="178"/>
      <c r="S48" s="178"/>
      <c r="T48" s="178"/>
      <c r="U48" s="225">
        <f t="shared" si="3"/>
        <v>7888</v>
      </c>
      <c r="V48" s="225"/>
      <c r="W48" s="178"/>
      <c r="X48" s="178"/>
      <c r="Y48" s="178"/>
      <c r="Z48" s="33" t="s">
        <v>114</v>
      </c>
      <c r="AA48" s="32" t="s">
        <v>114</v>
      </c>
      <c r="AB48" s="34">
        <v>8</v>
      </c>
    </row>
    <row r="49" spans="1:28" ht="11.1" customHeight="1" outlineLevel="3" thickBot="1" x14ac:dyDescent="0.25">
      <c r="A49" s="119">
        <v>36</v>
      </c>
      <c r="B49" s="177" t="s">
        <v>133</v>
      </c>
      <c r="C49" s="177"/>
      <c r="D49" s="177"/>
      <c r="E49" s="177"/>
      <c r="F49" s="177"/>
      <c r="G49" s="31" t="s">
        <v>114</v>
      </c>
      <c r="H49" s="178" t="s">
        <v>114</v>
      </c>
      <c r="I49" s="178"/>
      <c r="J49" s="178"/>
      <c r="K49" s="179" t="s">
        <v>114</v>
      </c>
      <c r="L49" s="179"/>
      <c r="M49" s="32" t="s">
        <v>114</v>
      </c>
      <c r="N49" s="260">
        <v>1115.58</v>
      </c>
      <c r="O49" s="260"/>
      <c r="P49" s="260"/>
      <c r="Q49" s="178"/>
      <c r="R49" s="178"/>
      <c r="S49" s="178"/>
      <c r="T49" s="178"/>
      <c r="U49" s="225">
        <f t="shared" si="3"/>
        <v>1115.58</v>
      </c>
      <c r="V49" s="225"/>
      <c r="W49" s="178"/>
      <c r="X49" s="178"/>
      <c r="Y49" s="178"/>
      <c r="Z49" s="33" t="s">
        <v>114</v>
      </c>
      <c r="AA49" s="32" t="s">
        <v>114</v>
      </c>
      <c r="AB49" s="34">
        <v>8</v>
      </c>
    </row>
    <row r="50" spans="1:28" ht="11.1" customHeight="1" outlineLevel="3" thickBot="1" x14ac:dyDescent="0.25">
      <c r="A50" s="119">
        <v>37</v>
      </c>
      <c r="B50" s="177" t="s">
        <v>134</v>
      </c>
      <c r="C50" s="177"/>
      <c r="D50" s="177"/>
      <c r="E50" s="177"/>
      <c r="F50" s="177"/>
      <c r="G50" s="31" t="s">
        <v>114</v>
      </c>
      <c r="H50" s="178" t="s">
        <v>114</v>
      </c>
      <c r="I50" s="178"/>
      <c r="J50" s="178"/>
      <c r="K50" s="179" t="s">
        <v>114</v>
      </c>
      <c r="L50" s="179"/>
      <c r="M50" s="32" t="s">
        <v>114</v>
      </c>
      <c r="N50" s="180">
        <v>11037.51</v>
      </c>
      <c r="O50" s="180"/>
      <c r="P50" s="180"/>
      <c r="Q50" s="178"/>
      <c r="R50" s="178"/>
      <c r="S50" s="178"/>
      <c r="T50" s="178"/>
      <c r="U50" s="225">
        <f t="shared" si="3"/>
        <v>11037.51</v>
      </c>
      <c r="V50" s="225"/>
      <c r="W50" s="178"/>
      <c r="X50" s="178"/>
      <c r="Y50" s="178"/>
      <c r="Z50" s="33" t="s">
        <v>114</v>
      </c>
      <c r="AA50" s="32" t="s">
        <v>114</v>
      </c>
      <c r="AB50" s="34">
        <v>8</v>
      </c>
    </row>
    <row r="51" spans="1:28" ht="11.1" customHeight="1" outlineLevel="3" thickBot="1" x14ac:dyDescent="0.25">
      <c r="A51" s="119">
        <v>38</v>
      </c>
      <c r="B51" s="177" t="s">
        <v>135</v>
      </c>
      <c r="C51" s="177"/>
      <c r="D51" s="177"/>
      <c r="E51" s="177"/>
      <c r="F51" s="177"/>
      <c r="G51" s="31" t="s">
        <v>114</v>
      </c>
      <c r="H51" s="178" t="s">
        <v>114</v>
      </c>
      <c r="I51" s="178"/>
      <c r="J51" s="178"/>
      <c r="K51" s="179" t="s">
        <v>114</v>
      </c>
      <c r="L51" s="179"/>
      <c r="M51" s="32" t="s">
        <v>114</v>
      </c>
      <c r="N51" s="260">
        <v>2031.85</v>
      </c>
      <c r="O51" s="260"/>
      <c r="P51" s="260"/>
      <c r="Q51" s="178"/>
      <c r="R51" s="178"/>
      <c r="S51" s="178"/>
      <c r="T51" s="178"/>
      <c r="U51" s="225">
        <f t="shared" si="3"/>
        <v>2031.85</v>
      </c>
      <c r="V51" s="225"/>
      <c r="W51" s="178"/>
      <c r="X51" s="178"/>
      <c r="Y51" s="178"/>
      <c r="Z51" s="33" t="s">
        <v>114</v>
      </c>
      <c r="AA51" s="32" t="s">
        <v>114</v>
      </c>
      <c r="AB51" s="34">
        <v>8</v>
      </c>
    </row>
    <row r="52" spans="1:28" ht="11.1" customHeight="1" outlineLevel="1" thickBot="1" x14ac:dyDescent="0.25">
      <c r="A52" s="119">
        <v>39</v>
      </c>
      <c r="B52" s="199" t="s">
        <v>136</v>
      </c>
      <c r="C52" s="199"/>
      <c r="D52" s="199"/>
      <c r="E52" s="199"/>
      <c r="F52" s="199"/>
      <c r="G52" s="22" t="s">
        <v>114</v>
      </c>
      <c r="H52" s="200" t="s">
        <v>114</v>
      </c>
      <c r="I52" s="200"/>
      <c r="J52" s="200"/>
      <c r="K52" s="201" t="s">
        <v>114</v>
      </c>
      <c r="L52" s="201"/>
      <c r="M52" s="23" t="s">
        <v>114</v>
      </c>
      <c r="N52" s="201"/>
      <c r="O52" s="201"/>
      <c r="P52" s="201"/>
      <c r="Q52" s="219">
        <f>W52</f>
        <v>1538994.91</v>
      </c>
      <c r="R52" s="190"/>
      <c r="S52" s="190"/>
      <c r="T52" s="220"/>
      <c r="U52" s="201"/>
      <c r="V52" s="201"/>
      <c r="W52" s="202">
        <f>W53</f>
        <v>1538994.91</v>
      </c>
      <c r="X52" s="202"/>
      <c r="Y52" s="202"/>
      <c r="Z52" s="24" t="s">
        <v>114</v>
      </c>
      <c r="AA52" s="35"/>
      <c r="AB52" s="26" t="s">
        <v>114</v>
      </c>
    </row>
    <row r="53" spans="1:28" ht="11.1" customHeight="1" outlineLevel="2" thickBot="1" x14ac:dyDescent="0.25">
      <c r="A53" s="119">
        <v>40</v>
      </c>
      <c r="B53" s="204" t="s">
        <v>136</v>
      </c>
      <c r="C53" s="204"/>
      <c r="D53" s="204"/>
      <c r="E53" s="204"/>
      <c r="F53" s="204"/>
      <c r="G53" s="27" t="s">
        <v>114</v>
      </c>
      <c r="H53" s="205" t="s">
        <v>114</v>
      </c>
      <c r="I53" s="205"/>
      <c r="J53" s="205"/>
      <c r="K53" s="206" t="s">
        <v>114</v>
      </c>
      <c r="L53" s="206"/>
      <c r="M53" s="28" t="s">
        <v>114</v>
      </c>
      <c r="N53" s="206"/>
      <c r="O53" s="206"/>
      <c r="P53" s="206"/>
      <c r="Q53" s="223">
        <f t="shared" ref="Q53:Q65" si="4">W53</f>
        <v>1538994.91</v>
      </c>
      <c r="R53" s="248"/>
      <c r="S53" s="248"/>
      <c r="T53" s="249"/>
      <c r="U53" s="206"/>
      <c r="V53" s="206"/>
      <c r="W53" s="207">
        <v>1538994.91</v>
      </c>
      <c r="X53" s="207"/>
      <c r="Y53" s="207"/>
      <c r="Z53" s="29" t="s">
        <v>114</v>
      </c>
      <c r="AA53" s="28" t="s">
        <v>114</v>
      </c>
      <c r="AB53" s="30">
        <v>2</v>
      </c>
    </row>
    <row r="54" spans="1:28" ht="11.1" customHeight="1" outlineLevel="3" thickBot="1" x14ac:dyDescent="0.25">
      <c r="A54" s="119">
        <v>41</v>
      </c>
      <c r="B54" s="177" t="s">
        <v>137</v>
      </c>
      <c r="C54" s="177"/>
      <c r="D54" s="177"/>
      <c r="E54" s="177"/>
      <c r="F54" s="177"/>
      <c r="G54" s="31" t="s">
        <v>114</v>
      </c>
      <c r="H54" s="178" t="s">
        <v>114</v>
      </c>
      <c r="I54" s="178"/>
      <c r="J54" s="178"/>
      <c r="K54" s="179" t="s">
        <v>114</v>
      </c>
      <c r="L54" s="179"/>
      <c r="M54" s="32" t="s">
        <v>114</v>
      </c>
      <c r="N54" s="179"/>
      <c r="O54" s="179"/>
      <c r="P54" s="179"/>
      <c r="Q54" s="251">
        <f t="shared" si="4"/>
        <v>1419026.73</v>
      </c>
      <c r="R54" s="252"/>
      <c r="S54" s="252"/>
      <c r="T54" s="253"/>
      <c r="U54" s="179"/>
      <c r="V54" s="179"/>
      <c r="W54" s="180">
        <v>1419026.73</v>
      </c>
      <c r="X54" s="180"/>
      <c r="Y54" s="180"/>
      <c r="Z54" s="33" t="s">
        <v>114</v>
      </c>
      <c r="AA54" s="32" t="s">
        <v>114</v>
      </c>
      <c r="AB54" s="34">
        <v>2</v>
      </c>
    </row>
    <row r="55" spans="1:28" ht="11.1" customHeight="1" outlineLevel="3" thickBot="1" x14ac:dyDescent="0.25">
      <c r="A55" s="119">
        <v>42</v>
      </c>
      <c r="B55" s="177" t="s">
        <v>138</v>
      </c>
      <c r="C55" s="177"/>
      <c r="D55" s="177"/>
      <c r="E55" s="177"/>
      <c r="F55" s="177"/>
      <c r="G55" s="31" t="s">
        <v>114</v>
      </c>
      <c r="H55" s="178" t="s">
        <v>114</v>
      </c>
      <c r="I55" s="178"/>
      <c r="J55" s="178"/>
      <c r="K55" s="179" t="s">
        <v>114</v>
      </c>
      <c r="L55" s="179"/>
      <c r="M55" s="32" t="s">
        <v>114</v>
      </c>
      <c r="N55" s="179"/>
      <c r="O55" s="179"/>
      <c r="P55" s="179"/>
      <c r="Q55" s="251">
        <f t="shared" si="4"/>
        <v>473.32</v>
      </c>
      <c r="R55" s="252"/>
      <c r="S55" s="252"/>
      <c r="T55" s="253"/>
      <c r="U55" s="179"/>
      <c r="V55" s="179"/>
      <c r="W55" s="260">
        <v>473.32</v>
      </c>
      <c r="X55" s="260"/>
      <c r="Y55" s="260"/>
      <c r="Z55" s="33" t="s">
        <v>114</v>
      </c>
      <c r="AA55" s="32" t="s">
        <v>114</v>
      </c>
      <c r="AB55" s="34">
        <v>2</v>
      </c>
    </row>
    <row r="56" spans="1:28" ht="11.1" customHeight="1" outlineLevel="3" thickBot="1" x14ac:dyDescent="0.25">
      <c r="A56" s="119">
        <v>43</v>
      </c>
      <c r="B56" s="177" t="s">
        <v>414</v>
      </c>
      <c r="C56" s="177"/>
      <c r="D56" s="177"/>
      <c r="E56" s="177"/>
      <c r="F56" s="177"/>
      <c r="G56" s="31" t="s">
        <v>114</v>
      </c>
      <c r="H56" s="178" t="s">
        <v>114</v>
      </c>
      <c r="I56" s="178"/>
      <c r="J56" s="178"/>
      <c r="K56" s="179" t="s">
        <v>114</v>
      </c>
      <c r="L56" s="179"/>
      <c r="M56" s="32" t="s">
        <v>114</v>
      </c>
      <c r="N56" s="179"/>
      <c r="O56" s="179"/>
      <c r="P56" s="179"/>
      <c r="Q56" s="251">
        <f t="shared" si="4"/>
        <v>9623.44</v>
      </c>
      <c r="R56" s="252"/>
      <c r="S56" s="252"/>
      <c r="T56" s="253"/>
      <c r="U56" s="179"/>
      <c r="V56" s="179"/>
      <c r="W56" s="254">
        <v>9623.44</v>
      </c>
      <c r="X56" s="254"/>
      <c r="Y56" s="254"/>
      <c r="Z56" s="33" t="s">
        <v>114</v>
      </c>
      <c r="AA56" s="32" t="s">
        <v>114</v>
      </c>
      <c r="AB56" s="34">
        <v>2</v>
      </c>
    </row>
    <row r="57" spans="1:28" ht="11.1" customHeight="1" outlineLevel="3" thickBot="1" x14ac:dyDescent="0.25">
      <c r="A57" s="119">
        <v>44</v>
      </c>
      <c r="B57" s="176" t="s">
        <v>422</v>
      </c>
      <c r="C57" s="177"/>
      <c r="D57" s="177"/>
      <c r="E57" s="177"/>
      <c r="F57" s="177"/>
      <c r="G57" s="31" t="s">
        <v>114</v>
      </c>
      <c r="H57" s="178" t="s">
        <v>114</v>
      </c>
      <c r="I57" s="178"/>
      <c r="J57" s="178"/>
      <c r="K57" s="179" t="s">
        <v>114</v>
      </c>
      <c r="L57" s="179"/>
      <c r="M57" s="56" t="s">
        <v>114</v>
      </c>
      <c r="N57" s="179"/>
      <c r="O57" s="179"/>
      <c r="P57" s="179"/>
      <c r="Q57" s="251">
        <f t="shared" si="4"/>
        <v>1041.57</v>
      </c>
      <c r="R57" s="252"/>
      <c r="S57" s="252"/>
      <c r="T57" s="253"/>
      <c r="U57" s="179"/>
      <c r="V57" s="179"/>
      <c r="W57" s="254">
        <v>1041.57</v>
      </c>
      <c r="X57" s="254"/>
      <c r="Y57" s="254"/>
      <c r="Z57" s="57" t="s">
        <v>114</v>
      </c>
      <c r="AA57" s="56" t="s">
        <v>114</v>
      </c>
      <c r="AB57" s="34">
        <v>2</v>
      </c>
    </row>
    <row r="58" spans="1:28" ht="11.1" customHeight="1" outlineLevel="3" thickBot="1" x14ac:dyDescent="0.25">
      <c r="A58" s="119">
        <v>45</v>
      </c>
      <c r="B58" s="176" t="s">
        <v>423</v>
      </c>
      <c r="C58" s="177"/>
      <c r="D58" s="177"/>
      <c r="E58" s="177"/>
      <c r="F58" s="177"/>
      <c r="G58" s="31" t="s">
        <v>114</v>
      </c>
      <c r="H58" s="178" t="s">
        <v>114</v>
      </c>
      <c r="I58" s="178"/>
      <c r="J58" s="178"/>
      <c r="K58" s="179" t="s">
        <v>114</v>
      </c>
      <c r="L58" s="179"/>
      <c r="M58" s="32" t="s">
        <v>114</v>
      </c>
      <c r="N58" s="179"/>
      <c r="O58" s="179"/>
      <c r="P58" s="179"/>
      <c r="Q58" s="251">
        <f t="shared" si="4"/>
        <v>32.58</v>
      </c>
      <c r="R58" s="252"/>
      <c r="S58" s="252"/>
      <c r="T58" s="253"/>
      <c r="U58" s="179"/>
      <c r="V58" s="179"/>
      <c r="W58" s="254">
        <v>32.58</v>
      </c>
      <c r="X58" s="254"/>
      <c r="Y58" s="254"/>
      <c r="Z58" s="33" t="s">
        <v>114</v>
      </c>
      <c r="AA58" s="32" t="s">
        <v>114</v>
      </c>
      <c r="AB58" s="34"/>
    </row>
    <row r="59" spans="1:28" ht="11.1" customHeight="1" outlineLevel="3" thickBot="1" x14ac:dyDescent="0.25">
      <c r="A59" s="119">
        <v>46</v>
      </c>
      <c r="B59" s="176" t="s">
        <v>415</v>
      </c>
      <c r="C59" s="177"/>
      <c r="D59" s="177"/>
      <c r="E59" s="177"/>
      <c r="F59" s="177"/>
      <c r="G59" s="31" t="s">
        <v>114</v>
      </c>
      <c r="H59" s="178" t="s">
        <v>114</v>
      </c>
      <c r="I59" s="178"/>
      <c r="J59" s="178"/>
      <c r="K59" s="179" t="s">
        <v>114</v>
      </c>
      <c r="L59" s="179"/>
      <c r="M59" s="32" t="s">
        <v>114</v>
      </c>
      <c r="N59" s="179"/>
      <c r="O59" s="179"/>
      <c r="P59" s="179"/>
      <c r="Q59" s="251">
        <f t="shared" si="4"/>
        <v>77503.679999999993</v>
      </c>
      <c r="R59" s="252"/>
      <c r="S59" s="252"/>
      <c r="T59" s="253"/>
      <c r="U59" s="179"/>
      <c r="V59" s="179"/>
      <c r="W59" s="254">
        <v>77503.679999999993</v>
      </c>
      <c r="X59" s="254"/>
      <c r="Y59" s="254"/>
      <c r="Z59" s="33" t="s">
        <v>114</v>
      </c>
      <c r="AA59" s="32" t="s">
        <v>114</v>
      </c>
      <c r="AB59" s="34">
        <v>2</v>
      </c>
    </row>
    <row r="60" spans="1:28" ht="11.1" customHeight="1" outlineLevel="3" thickBot="1" x14ac:dyDescent="0.25">
      <c r="A60" s="119">
        <v>47</v>
      </c>
      <c r="B60" s="177" t="s">
        <v>139</v>
      </c>
      <c r="C60" s="177"/>
      <c r="D60" s="177"/>
      <c r="E60" s="177"/>
      <c r="F60" s="177"/>
      <c r="G60" s="31" t="s">
        <v>114</v>
      </c>
      <c r="H60" s="178" t="s">
        <v>114</v>
      </c>
      <c r="I60" s="178"/>
      <c r="J60" s="178"/>
      <c r="K60" s="179" t="s">
        <v>114</v>
      </c>
      <c r="L60" s="179"/>
      <c r="M60" s="32" t="s">
        <v>114</v>
      </c>
      <c r="N60" s="179"/>
      <c r="O60" s="179"/>
      <c r="P60" s="179"/>
      <c r="Q60" s="251">
        <f t="shared" si="4"/>
        <v>9037.01</v>
      </c>
      <c r="R60" s="252"/>
      <c r="S60" s="252"/>
      <c r="T60" s="253"/>
      <c r="U60" s="179"/>
      <c r="V60" s="179"/>
      <c r="W60" s="260">
        <v>9037.01</v>
      </c>
      <c r="X60" s="260"/>
      <c r="Y60" s="260"/>
      <c r="Z60" s="33" t="s">
        <v>114</v>
      </c>
      <c r="AA60" s="32" t="s">
        <v>114</v>
      </c>
      <c r="AB60" s="34">
        <v>2</v>
      </c>
    </row>
    <row r="61" spans="1:28" ht="11.1" customHeight="1" outlineLevel="3" thickBot="1" x14ac:dyDescent="0.25">
      <c r="A61" s="119">
        <v>48</v>
      </c>
      <c r="B61" s="177" t="s">
        <v>140</v>
      </c>
      <c r="C61" s="177"/>
      <c r="D61" s="177"/>
      <c r="E61" s="177"/>
      <c r="F61" s="177"/>
      <c r="G61" s="31" t="s">
        <v>114</v>
      </c>
      <c r="H61" s="178" t="s">
        <v>114</v>
      </c>
      <c r="I61" s="178"/>
      <c r="J61" s="178"/>
      <c r="K61" s="179" t="s">
        <v>114</v>
      </c>
      <c r="L61" s="179"/>
      <c r="M61" s="32" t="s">
        <v>114</v>
      </c>
      <c r="N61" s="179"/>
      <c r="O61" s="179"/>
      <c r="P61" s="179"/>
      <c r="Q61" s="251">
        <f t="shared" si="4"/>
        <v>183.64</v>
      </c>
      <c r="R61" s="252"/>
      <c r="S61" s="252"/>
      <c r="T61" s="253"/>
      <c r="U61" s="179"/>
      <c r="V61" s="179"/>
      <c r="W61" s="260">
        <v>183.64</v>
      </c>
      <c r="X61" s="260"/>
      <c r="Y61" s="260"/>
      <c r="Z61" s="33" t="s">
        <v>114</v>
      </c>
      <c r="AA61" s="32" t="s">
        <v>114</v>
      </c>
      <c r="AB61" s="34">
        <v>2</v>
      </c>
    </row>
    <row r="62" spans="1:28" ht="11.1" customHeight="1" outlineLevel="3" thickBot="1" x14ac:dyDescent="0.25">
      <c r="A62" s="119">
        <v>49</v>
      </c>
      <c r="B62" s="177" t="s">
        <v>141</v>
      </c>
      <c r="C62" s="177"/>
      <c r="D62" s="177"/>
      <c r="E62" s="177"/>
      <c r="F62" s="177"/>
      <c r="G62" s="31" t="s">
        <v>114</v>
      </c>
      <c r="H62" s="178" t="s">
        <v>114</v>
      </c>
      <c r="I62" s="178"/>
      <c r="J62" s="178"/>
      <c r="K62" s="179" t="s">
        <v>114</v>
      </c>
      <c r="L62" s="179"/>
      <c r="M62" s="32" t="s">
        <v>114</v>
      </c>
      <c r="N62" s="179"/>
      <c r="O62" s="179"/>
      <c r="P62" s="179"/>
      <c r="Q62" s="251">
        <f t="shared" si="4"/>
        <v>7888</v>
      </c>
      <c r="R62" s="252"/>
      <c r="S62" s="252"/>
      <c r="T62" s="253"/>
      <c r="U62" s="179"/>
      <c r="V62" s="179"/>
      <c r="W62" s="180">
        <v>7888</v>
      </c>
      <c r="X62" s="180"/>
      <c r="Y62" s="180"/>
      <c r="Z62" s="33" t="s">
        <v>114</v>
      </c>
      <c r="AA62" s="32" t="s">
        <v>114</v>
      </c>
      <c r="AB62" s="34">
        <v>2</v>
      </c>
    </row>
    <row r="63" spans="1:28" ht="11.1" customHeight="1" outlineLevel="3" thickBot="1" x14ac:dyDescent="0.25">
      <c r="A63" s="119">
        <v>50</v>
      </c>
      <c r="B63" s="177" t="s">
        <v>142</v>
      </c>
      <c r="C63" s="177"/>
      <c r="D63" s="177"/>
      <c r="E63" s="177"/>
      <c r="F63" s="177"/>
      <c r="G63" s="31" t="s">
        <v>114</v>
      </c>
      <c r="H63" s="178" t="s">
        <v>114</v>
      </c>
      <c r="I63" s="178"/>
      <c r="J63" s="178"/>
      <c r="K63" s="179" t="s">
        <v>114</v>
      </c>
      <c r="L63" s="179"/>
      <c r="M63" s="32" t="s">
        <v>114</v>
      </c>
      <c r="N63" s="179"/>
      <c r="O63" s="179"/>
      <c r="P63" s="179"/>
      <c r="Q63" s="251">
        <f t="shared" si="4"/>
        <v>1115.58</v>
      </c>
      <c r="R63" s="252"/>
      <c r="S63" s="252"/>
      <c r="T63" s="253"/>
      <c r="U63" s="179"/>
      <c r="V63" s="179"/>
      <c r="W63" s="260">
        <v>1115.58</v>
      </c>
      <c r="X63" s="260"/>
      <c r="Y63" s="260"/>
      <c r="Z63" s="33" t="s">
        <v>114</v>
      </c>
      <c r="AA63" s="32" t="s">
        <v>114</v>
      </c>
      <c r="AB63" s="34">
        <v>2</v>
      </c>
    </row>
    <row r="64" spans="1:28" ht="11.1" customHeight="1" outlineLevel="3" thickBot="1" x14ac:dyDescent="0.25">
      <c r="A64" s="119">
        <v>51</v>
      </c>
      <c r="B64" s="177" t="s">
        <v>143</v>
      </c>
      <c r="C64" s="177"/>
      <c r="D64" s="177"/>
      <c r="E64" s="177"/>
      <c r="F64" s="177"/>
      <c r="G64" s="31" t="s">
        <v>114</v>
      </c>
      <c r="H64" s="178" t="s">
        <v>114</v>
      </c>
      <c r="I64" s="178"/>
      <c r="J64" s="178"/>
      <c r="K64" s="179" t="s">
        <v>114</v>
      </c>
      <c r="L64" s="179"/>
      <c r="M64" s="32" t="s">
        <v>114</v>
      </c>
      <c r="N64" s="179"/>
      <c r="O64" s="179"/>
      <c r="P64" s="179"/>
      <c r="Q64" s="251">
        <f t="shared" si="4"/>
        <v>11037.51</v>
      </c>
      <c r="R64" s="252"/>
      <c r="S64" s="252"/>
      <c r="T64" s="253"/>
      <c r="U64" s="179"/>
      <c r="V64" s="179"/>
      <c r="W64" s="180">
        <v>11037.51</v>
      </c>
      <c r="X64" s="180"/>
      <c r="Y64" s="180"/>
      <c r="Z64" s="33" t="s">
        <v>114</v>
      </c>
      <c r="AA64" s="32" t="s">
        <v>114</v>
      </c>
      <c r="AB64" s="34">
        <v>2</v>
      </c>
    </row>
    <row r="65" spans="1:28" ht="11.1" customHeight="1" outlineLevel="3" thickBot="1" x14ac:dyDescent="0.25">
      <c r="A65" s="119">
        <v>52</v>
      </c>
      <c r="B65" s="177" t="s">
        <v>144</v>
      </c>
      <c r="C65" s="177"/>
      <c r="D65" s="177"/>
      <c r="E65" s="177"/>
      <c r="F65" s="177"/>
      <c r="G65" s="31" t="s">
        <v>114</v>
      </c>
      <c r="H65" s="178" t="s">
        <v>114</v>
      </c>
      <c r="I65" s="178"/>
      <c r="J65" s="178"/>
      <c r="K65" s="179" t="s">
        <v>114</v>
      </c>
      <c r="L65" s="179"/>
      <c r="M65" s="32" t="s">
        <v>114</v>
      </c>
      <c r="N65" s="179"/>
      <c r="O65" s="179"/>
      <c r="P65" s="179"/>
      <c r="Q65" s="251">
        <f t="shared" si="4"/>
        <v>2031.85</v>
      </c>
      <c r="R65" s="252"/>
      <c r="S65" s="252"/>
      <c r="T65" s="253"/>
      <c r="U65" s="179"/>
      <c r="V65" s="179"/>
      <c r="W65" s="260">
        <v>2031.85</v>
      </c>
      <c r="X65" s="260"/>
      <c r="Y65" s="260"/>
      <c r="Z65" s="33" t="s">
        <v>114</v>
      </c>
      <c r="AA65" s="32" t="s">
        <v>114</v>
      </c>
      <c r="AB65" s="34">
        <v>2</v>
      </c>
    </row>
    <row r="66" spans="1:28" ht="12.95" customHeight="1" thickBot="1" x14ac:dyDescent="0.25">
      <c r="A66" s="119">
        <v>53</v>
      </c>
      <c r="B66" s="171" t="s">
        <v>145</v>
      </c>
      <c r="C66" s="171"/>
      <c r="D66" s="171"/>
      <c r="E66" s="171"/>
      <c r="F66" s="171"/>
      <c r="G66" s="15" t="s">
        <v>114</v>
      </c>
      <c r="H66" s="172" t="s">
        <v>114</v>
      </c>
      <c r="I66" s="172"/>
      <c r="J66" s="172"/>
      <c r="K66" s="173" t="s">
        <v>114</v>
      </c>
      <c r="L66" s="173"/>
      <c r="M66" s="16" t="s">
        <v>114</v>
      </c>
      <c r="N66" s="174">
        <f>N67</f>
        <v>87000</v>
      </c>
      <c r="O66" s="174"/>
      <c r="P66" s="174"/>
      <c r="Q66" s="317">
        <f>N66</f>
        <v>87000</v>
      </c>
      <c r="R66" s="283"/>
      <c r="S66" s="283"/>
      <c r="T66" s="318"/>
      <c r="U66" s="174">
        <f>N66</f>
        <v>87000</v>
      </c>
      <c r="V66" s="174"/>
      <c r="W66" s="317">
        <f>U66</f>
        <v>87000</v>
      </c>
      <c r="X66" s="283"/>
      <c r="Y66" s="318"/>
      <c r="Z66" s="17" t="s">
        <v>114</v>
      </c>
      <c r="AA66" s="16" t="s">
        <v>114</v>
      </c>
      <c r="AB66" s="20" t="s">
        <v>114</v>
      </c>
    </row>
    <row r="67" spans="1:28" ht="11.1" customHeight="1" outlineLevel="1" thickBot="1" x14ac:dyDescent="0.25">
      <c r="A67" s="119">
        <v>54</v>
      </c>
      <c r="B67" s="199" t="s">
        <v>146</v>
      </c>
      <c r="C67" s="199"/>
      <c r="D67" s="199"/>
      <c r="E67" s="199"/>
      <c r="F67" s="199"/>
      <c r="G67" s="22" t="s">
        <v>114</v>
      </c>
      <c r="H67" s="200" t="s">
        <v>114</v>
      </c>
      <c r="I67" s="200"/>
      <c r="J67" s="200"/>
      <c r="K67" s="201" t="s">
        <v>114</v>
      </c>
      <c r="L67" s="201"/>
      <c r="M67" s="23" t="s">
        <v>114</v>
      </c>
      <c r="N67" s="202">
        <f>N68</f>
        <v>87000</v>
      </c>
      <c r="O67" s="202"/>
      <c r="P67" s="202"/>
      <c r="Q67" s="200" t="s">
        <v>114</v>
      </c>
      <c r="R67" s="200"/>
      <c r="S67" s="200"/>
      <c r="T67" s="200"/>
      <c r="U67" s="226">
        <f t="shared" ref="U67:U69" si="5">N67</f>
        <v>87000</v>
      </c>
      <c r="V67" s="226"/>
      <c r="W67" s="200" t="s">
        <v>114</v>
      </c>
      <c r="X67" s="200"/>
      <c r="Y67" s="200"/>
      <c r="Z67" s="25"/>
      <c r="AA67" s="23" t="s">
        <v>114</v>
      </c>
      <c r="AB67" s="26" t="s">
        <v>114</v>
      </c>
    </row>
    <row r="68" spans="1:28" ht="11.1" customHeight="1" outlineLevel="2" thickBot="1" x14ac:dyDescent="0.25">
      <c r="A68" s="119">
        <v>55</v>
      </c>
      <c r="B68" s="204" t="s">
        <v>146</v>
      </c>
      <c r="C68" s="204"/>
      <c r="D68" s="204"/>
      <c r="E68" s="204"/>
      <c r="F68" s="204"/>
      <c r="G68" s="27" t="s">
        <v>114</v>
      </c>
      <c r="H68" s="205" t="s">
        <v>114</v>
      </c>
      <c r="I68" s="205"/>
      <c r="J68" s="205"/>
      <c r="K68" s="206" t="s">
        <v>114</v>
      </c>
      <c r="L68" s="206"/>
      <c r="M68" s="28" t="s">
        <v>114</v>
      </c>
      <c r="N68" s="207">
        <f>N69</f>
        <v>87000</v>
      </c>
      <c r="O68" s="207"/>
      <c r="P68" s="207"/>
      <c r="Q68" s="205" t="s">
        <v>114</v>
      </c>
      <c r="R68" s="205"/>
      <c r="S68" s="205"/>
      <c r="T68" s="205"/>
      <c r="U68" s="227">
        <f t="shared" si="5"/>
        <v>87000</v>
      </c>
      <c r="V68" s="227"/>
      <c r="W68" s="205" t="s">
        <v>114</v>
      </c>
      <c r="X68" s="205"/>
      <c r="Y68" s="205"/>
      <c r="Z68" s="29" t="s">
        <v>114</v>
      </c>
      <c r="AA68" s="28" t="s">
        <v>114</v>
      </c>
      <c r="AB68" s="30">
        <v>8</v>
      </c>
    </row>
    <row r="69" spans="1:28" ht="11.1" customHeight="1" outlineLevel="3" thickBot="1" x14ac:dyDescent="0.25">
      <c r="A69" s="119">
        <v>56</v>
      </c>
      <c r="B69" s="177" t="s">
        <v>147</v>
      </c>
      <c r="C69" s="177"/>
      <c r="D69" s="177"/>
      <c r="E69" s="177"/>
      <c r="F69" s="177"/>
      <c r="G69" s="31" t="s">
        <v>114</v>
      </c>
      <c r="H69" s="178" t="s">
        <v>114</v>
      </c>
      <c r="I69" s="178"/>
      <c r="J69" s="178"/>
      <c r="K69" s="179" t="s">
        <v>114</v>
      </c>
      <c r="L69" s="179"/>
      <c r="M69" s="32" t="s">
        <v>114</v>
      </c>
      <c r="N69" s="180">
        <v>87000</v>
      </c>
      <c r="O69" s="180"/>
      <c r="P69" s="180"/>
      <c r="Q69" s="178" t="s">
        <v>114</v>
      </c>
      <c r="R69" s="178"/>
      <c r="S69" s="178"/>
      <c r="T69" s="178"/>
      <c r="U69" s="225">
        <f t="shared" si="5"/>
        <v>87000</v>
      </c>
      <c r="V69" s="225"/>
      <c r="W69" s="178" t="s">
        <v>114</v>
      </c>
      <c r="X69" s="178"/>
      <c r="Y69" s="178"/>
      <c r="Z69" s="33" t="s">
        <v>114</v>
      </c>
      <c r="AA69" s="32" t="s">
        <v>114</v>
      </c>
      <c r="AB69" s="34">
        <v>8</v>
      </c>
    </row>
    <row r="70" spans="1:28" ht="11.1" customHeight="1" outlineLevel="1" thickBot="1" x14ac:dyDescent="0.25">
      <c r="A70" s="119">
        <v>57</v>
      </c>
      <c r="B70" s="199" t="s">
        <v>148</v>
      </c>
      <c r="C70" s="199"/>
      <c r="D70" s="199"/>
      <c r="E70" s="199"/>
      <c r="F70" s="199"/>
      <c r="G70" s="22" t="s">
        <v>114</v>
      </c>
      <c r="H70" s="200" t="s">
        <v>114</v>
      </c>
      <c r="I70" s="200"/>
      <c r="J70" s="200"/>
      <c r="K70" s="201" t="s">
        <v>114</v>
      </c>
      <c r="L70" s="201"/>
      <c r="M70" s="23" t="s">
        <v>114</v>
      </c>
      <c r="N70" s="201" t="s">
        <v>114</v>
      </c>
      <c r="O70" s="201"/>
      <c r="P70" s="201"/>
      <c r="Q70" s="218">
        <f>W70</f>
        <v>87000</v>
      </c>
      <c r="R70" s="218"/>
      <c r="S70" s="218"/>
      <c r="T70" s="218"/>
      <c r="U70" s="201" t="s">
        <v>114</v>
      </c>
      <c r="V70" s="201"/>
      <c r="W70" s="202">
        <f>W71</f>
        <v>87000</v>
      </c>
      <c r="X70" s="202"/>
      <c r="Y70" s="202"/>
      <c r="Z70" s="24" t="s">
        <v>114</v>
      </c>
      <c r="AA70" s="35"/>
      <c r="AB70" s="26" t="s">
        <v>114</v>
      </c>
    </row>
    <row r="71" spans="1:28" ht="11.1" customHeight="1" outlineLevel="2" thickBot="1" x14ac:dyDescent="0.25">
      <c r="A71" s="119">
        <v>58</v>
      </c>
      <c r="B71" s="204" t="s">
        <v>148</v>
      </c>
      <c r="C71" s="204"/>
      <c r="D71" s="204"/>
      <c r="E71" s="204"/>
      <c r="F71" s="204"/>
      <c r="G71" s="27" t="s">
        <v>114</v>
      </c>
      <c r="H71" s="205" t="s">
        <v>114</v>
      </c>
      <c r="I71" s="205"/>
      <c r="J71" s="205"/>
      <c r="K71" s="206" t="s">
        <v>114</v>
      </c>
      <c r="L71" s="206"/>
      <c r="M71" s="28" t="s">
        <v>114</v>
      </c>
      <c r="N71" s="206" t="s">
        <v>114</v>
      </c>
      <c r="O71" s="206"/>
      <c r="P71" s="206"/>
      <c r="Q71" s="221">
        <f t="shared" ref="Q71:Q72" si="6">W71</f>
        <v>87000</v>
      </c>
      <c r="R71" s="221"/>
      <c r="S71" s="221"/>
      <c r="T71" s="221"/>
      <c r="U71" s="206" t="s">
        <v>114</v>
      </c>
      <c r="V71" s="206"/>
      <c r="W71" s="207">
        <f>W72</f>
        <v>87000</v>
      </c>
      <c r="X71" s="207"/>
      <c r="Y71" s="207"/>
      <c r="Z71" s="29" t="s">
        <v>114</v>
      </c>
      <c r="AA71" s="28" t="s">
        <v>114</v>
      </c>
      <c r="AB71" s="30">
        <v>2</v>
      </c>
    </row>
    <row r="72" spans="1:28" ht="11.1" customHeight="1" outlineLevel="3" thickBot="1" x14ac:dyDescent="0.25">
      <c r="A72" s="119">
        <v>59</v>
      </c>
      <c r="B72" s="177" t="s">
        <v>149</v>
      </c>
      <c r="C72" s="177"/>
      <c r="D72" s="177"/>
      <c r="E72" s="177"/>
      <c r="F72" s="177"/>
      <c r="G72" s="31" t="s">
        <v>114</v>
      </c>
      <c r="H72" s="178" t="s">
        <v>114</v>
      </c>
      <c r="I72" s="178"/>
      <c r="J72" s="178"/>
      <c r="K72" s="179" t="s">
        <v>114</v>
      </c>
      <c r="L72" s="179"/>
      <c r="M72" s="32" t="s">
        <v>114</v>
      </c>
      <c r="N72" s="179" t="s">
        <v>114</v>
      </c>
      <c r="O72" s="179"/>
      <c r="P72" s="179"/>
      <c r="Q72" s="224">
        <f t="shared" si="6"/>
        <v>87000</v>
      </c>
      <c r="R72" s="224"/>
      <c r="S72" s="224"/>
      <c r="T72" s="224"/>
      <c r="U72" s="179" t="s">
        <v>114</v>
      </c>
      <c r="V72" s="179"/>
      <c r="W72" s="180">
        <v>87000</v>
      </c>
      <c r="X72" s="180"/>
      <c r="Y72" s="180"/>
      <c r="Z72" s="33" t="s">
        <v>114</v>
      </c>
      <c r="AA72" s="32" t="s">
        <v>114</v>
      </c>
      <c r="AB72" s="34">
        <v>2</v>
      </c>
    </row>
    <row r="73" spans="1:28" ht="12.95" customHeight="1" thickBot="1" x14ac:dyDescent="0.25">
      <c r="A73" s="119">
        <v>60</v>
      </c>
      <c r="B73" s="171" t="s">
        <v>165</v>
      </c>
      <c r="C73" s="171"/>
      <c r="D73" s="171"/>
      <c r="E73" s="171"/>
      <c r="F73" s="171"/>
      <c r="G73" s="15" t="s">
        <v>114</v>
      </c>
      <c r="H73" s="172" t="s">
        <v>114</v>
      </c>
      <c r="I73" s="172"/>
      <c r="J73" s="172"/>
      <c r="K73" s="173" t="s">
        <v>114</v>
      </c>
      <c r="L73" s="173"/>
      <c r="M73" s="16" t="s">
        <v>114</v>
      </c>
      <c r="N73" s="174">
        <f>N74</f>
        <v>5850922.7400000002</v>
      </c>
      <c r="O73" s="174"/>
      <c r="P73" s="174"/>
      <c r="Q73" s="175">
        <f>N73</f>
        <v>5850922.7400000002</v>
      </c>
      <c r="R73" s="175"/>
      <c r="S73" s="175"/>
      <c r="T73" s="175"/>
      <c r="U73" s="174">
        <f>N73</f>
        <v>5850922.7400000002</v>
      </c>
      <c r="V73" s="174"/>
      <c r="W73" s="175">
        <f>Q73</f>
        <v>5850922.7400000002</v>
      </c>
      <c r="X73" s="175"/>
      <c r="Y73" s="175"/>
      <c r="Z73" s="18"/>
      <c r="AA73" s="16" t="s">
        <v>114</v>
      </c>
      <c r="AB73" s="20" t="s">
        <v>114</v>
      </c>
    </row>
    <row r="74" spans="1:28" ht="11.1" customHeight="1" outlineLevel="1" thickBot="1" x14ac:dyDescent="0.25">
      <c r="A74" s="119">
        <v>61</v>
      </c>
      <c r="B74" s="199" t="s">
        <v>166</v>
      </c>
      <c r="C74" s="199"/>
      <c r="D74" s="199"/>
      <c r="E74" s="199"/>
      <c r="F74" s="199"/>
      <c r="G74" s="22" t="s">
        <v>114</v>
      </c>
      <c r="H74" s="200" t="s">
        <v>114</v>
      </c>
      <c r="I74" s="200"/>
      <c r="J74" s="200"/>
      <c r="K74" s="201" t="s">
        <v>114</v>
      </c>
      <c r="L74" s="201"/>
      <c r="M74" s="23" t="s">
        <v>114</v>
      </c>
      <c r="N74" s="202">
        <f>N75</f>
        <v>5850922.7400000002</v>
      </c>
      <c r="O74" s="202"/>
      <c r="P74" s="202"/>
      <c r="Q74" s="200" t="s">
        <v>114</v>
      </c>
      <c r="R74" s="200"/>
      <c r="S74" s="200"/>
      <c r="T74" s="200"/>
      <c r="U74" s="226">
        <f t="shared" ref="U74:U78" si="7">N74</f>
        <v>5850922.7400000002</v>
      </c>
      <c r="V74" s="226"/>
      <c r="W74" s="200" t="s">
        <v>114</v>
      </c>
      <c r="X74" s="200"/>
      <c r="Y74" s="200"/>
      <c r="Z74" s="25"/>
      <c r="AA74" s="23" t="s">
        <v>114</v>
      </c>
      <c r="AB74" s="26" t="s">
        <v>114</v>
      </c>
    </row>
    <row r="75" spans="1:28" ht="11.1" customHeight="1" outlineLevel="2" thickBot="1" x14ac:dyDescent="0.25">
      <c r="A75" s="119">
        <v>62</v>
      </c>
      <c r="B75" s="204" t="s">
        <v>166</v>
      </c>
      <c r="C75" s="204"/>
      <c r="D75" s="204"/>
      <c r="E75" s="204"/>
      <c r="F75" s="204"/>
      <c r="G75" s="27" t="s">
        <v>114</v>
      </c>
      <c r="H75" s="205" t="s">
        <v>114</v>
      </c>
      <c r="I75" s="205"/>
      <c r="J75" s="205"/>
      <c r="K75" s="206" t="s">
        <v>114</v>
      </c>
      <c r="L75" s="206"/>
      <c r="M75" s="28" t="s">
        <v>114</v>
      </c>
      <c r="N75" s="207">
        <v>5850922.7400000002</v>
      </c>
      <c r="O75" s="207"/>
      <c r="P75" s="207"/>
      <c r="Q75" s="205" t="s">
        <v>114</v>
      </c>
      <c r="R75" s="205"/>
      <c r="S75" s="205"/>
      <c r="T75" s="205"/>
      <c r="U75" s="227">
        <f t="shared" si="7"/>
        <v>5850922.7400000002</v>
      </c>
      <c r="V75" s="227"/>
      <c r="W75" s="205" t="s">
        <v>114</v>
      </c>
      <c r="X75" s="205"/>
      <c r="Y75" s="205"/>
      <c r="Z75" s="29" t="s">
        <v>114</v>
      </c>
      <c r="AA75" s="28" t="s">
        <v>114</v>
      </c>
      <c r="AB75" s="30">
        <v>8</v>
      </c>
    </row>
    <row r="76" spans="1:28" ht="11.1" customHeight="1" outlineLevel="3" thickBot="1" x14ac:dyDescent="0.25">
      <c r="A76" s="119">
        <v>63</v>
      </c>
      <c r="B76" s="177" t="s">
        <v>170</v>
      </c>
      <c r="C76" s="177"/>
      <c r="D76" s="177"/>
      <c r="E76" s="177"/>
      <c r="F76" s="177"/>
      <c r="G76" s="31" t="s">
        <v>114</v>
      </c>
      <c r="H76" s="178" t="s">
        <v>114</v>
      </c>
      <c r="I76" s="178"/>
      <c r="J76" s="178"/>
      <c r="K76" s="179" t="s">
        <v>114</v>
      </c>
      <c r="L76" s="179"/>
      <c r="M76" s="32" t="s">
        <v>114</v>
      </c>
      <c r="N76" s="180">
        <v>1069222.74</v>
      </c>
      <c r="O76" s="180"/>
      <c r="P76" s="180"/>
      <c r="Q76" s="233" t="s">
        <v>114</v>
      </c>
      <c r="R76" s="234"/>
      <c r="S76" s="234"/>
      <c r="T76" s="235"/>
      <c r="U76" s="241">
        <f t="shared" si="7"/>
        <v>1069222.74</v>
      </c>
      <c r="V76" s="242"/>
      <c r="W76" s="233" t="s">
        <v>114</v>
      </c>
      <c r="X76" s="234"/>
      <c r="Y76" s="235"/>
      <c r="Z76" s="33" t="s">
        <v>114</v>
      </c>
      <c r="AA76" s="32" t="s">
        <v>114</v>
      </c>
      <c r="AB76" s="34">
        <v>8</v>
      </c>
    </row>
    <row r="77" spans="1:28" ht="11.1" customHeight="1" outlineLevel="3" thickBot="1" x14ac:dyDescent="0.25">
      <c r="A77" s="119">
        <v>64</v>
      </c>
      <c r="B77" s="177" t="s">
        <v>167</v>
      </c>
      <c r="C77" s="177"/>
      <c r="D77" s="177"/>
      <c r="E77" s="177"/>
      <c r="F77" s="177"/>
      <c r="G77" s="31" t="s">
        <v>114</v>
      </c>
      <c r="H77" s="178" t="s">
        <v>114</v>
      </c>
      <c r="I77" s="178"/>
      <c r="J77" s="178"/>
      <c r="K77" s="179" t="s">
        <v>114</v>
      </c>
      <c r="L77" s="179"/>
      <c r="M77" s="32" t="s">
        <v>114</v>
      </c>
      <c r="N77" s="180">
        <v>145600</v>
      </c>
      <c r="O77" s="180"/>
      <c r="P77" s="180"/>
      <c r="Q77" s="233" t="s">
        <v>114</v>
      </c>
      <c r="R77" s="234"/>
      <c r="S77" s="234"/>
      <c r="T77" s="235"/>
      <c r="U77" s="241">
        <f t="shared" si="7"/>
        <v>145600</v>
      </c>
      <c r="V77" s="242"/>
      <c r="W77" s="233" t="s">
        <v>114</v>
      </c>
      <c r="X77" s="234"/>
      <c r="Y77" s="235"/>
      <c r="Z77" s="33" t="s">
        <v>114</v>
      </c>
      <c r="AA77" s="32" t="s">
        <v>114</v>
      </c>
      <c r="AB77" s="34">
        <v>8</v>
      </c>
    </row>
    <row r="78" spans="1:28" ht="11.1" customHeight="1" outlineLevel="3" thickBot="1" x14ac:dyDescent="0.25">
      <c r="A78" s="119">
        <v>65</v>
      </c>
      <c r="B78" s="177" t="s">
        <v>172</v>
      </c>
      <c r="C78" s="177"/>
      <c r="D78" s="177"/>
      <c r="E78" s="177"/>
      <c r="F78" s="177"/>
      <c r="G78" s="31" t="s">
        <v>114</v>
      </c>
      <c r="H78" s="178" t="s">
        <v>114</v>
      </c>
      <c r="I78" s="178"/>
      <c r="J78" s="178"/>
      <c r="K78" s="179" t="s">
        <v>114</v>
      </c>
      <c r="L78" s="179"/>
      <c r="M78" s="32" t="s">
        <v>114</v>
      </c>
      <c r="N78" s="180">
        <v>4636100</v>
      </c>
      <c r="O78" s="180"/>
      <c r="P78" s="180"/>
      <c r="Q78" s="233" t="s">
        <v>114</v>
      </c>
      <c r="R78" s="234"/>
      <c r="S78" s="234"/>
      <c r="T78" s="235"/>
      <c r="U78" s="168">
        <f t="shared" si="7"/>
        <v>4636100</v>
      </c>
      <c r="V78" s="169"/>
      <c r="W78" s="233" t="s">
        <v>114</v>
      </c>
      <c r="X78" s="234"/>
      <c r="Y78" s="235"/>
      <c r="Z78" s="33" t="s">
        <v>114</v>
      </c>
      <c r="AA78" s="32" t="s">
        <v>114</v>
      </c>
      <c r="AB78" s="34">
        <v>8</v>
      </c>
    </row>
    <row r="79" spans="1:28" ht="11.1" customHeight="1" outlineLevel="1" thickBot="1" x14ac:dyDescent="0.25">
      <c r="A79" s="119">
        <v>66</v>
      </c>
      <c r="B79" s="199" t="s">
        <v>168</v>
      </c>
      <c r="C79" s="199"/>
      <c r="D79" s="199"/>
      <c r="E79" s="199"/>
      <c r="F79" s="199"/>
      <c r="G79" s="22" t="s">
        <v>114</v>
      </c>
      <c r="H79" s="200" t="s">
        <v>114</v>
      </c>
      <c r="I79" s="200"/>
      <c r="J79" s="200"/>
      <c r="K79" s="201" t="s">
        <v>114</v>
      </c>
      <c r="L79" s="201"/>
      <c r="M79" s="23" t="s">
        <v>114</v>
      </c>
      <c r="N79" s="201" t="s">
        <v>114</v>
      </c>
      <c r="O79" s="201"/>
      <c r="P79" s="201"/>
      <c r="Q79" s="219">
        <f>W79</f>
        <v>5850922.7400000002</v>
      </c>
      <c r="R79" s="190"/>
      <c r="S79" s="190"/>
      <c r="T79" s="220"/>
      <c r="U79" s="187" t="s">
        <v>114</v>
      </c>
      <c r="V79" s="186"/>
      <c r="W79" s="189">
        <f>W80</f>
        <v>5850922.7400000002</v>
      </c>
      <c r="X79" s="190"/>
      <c r="Y79" s="220"/>
      <c r="Z79" s="24" t="s">
        <v>114</v>
      </c>
      <c r="AA79" s="23" t="s">
        <v>114</v>
      </c>
      <c r="AB79" s="26" t="s">
        <v>114</v>
      </c>
    </row>
    <row r="80" spans="1:28" ht="11.1" customHeight="1" outlineLevel="2" thickBot="1" x14ac:dyDescent="0.25">
      <c r="A80" s="119">
        <v>67</v>
      </c>
      <c r="B80" s="204" t="s">
        <v>168</v>
      </c>
      <c r="C80" s="204"/>
      <c r="D80" s="204"/>
      <c r="E80" s="204"/>
      <c r="F80" s="204"/>
      <c r="G80" s="27" t="s">
        <v>114</v>
      </c>
      <c r="H80" s="205" t="s">
        <v>114</v>
      </c>
      <c r="I80" s="205"/>
      <c r="J80" s="205"/>
      <c r="K80" s="206" t="s">
        <v>114</v>
      </c>
      <c r="L80" s="206"/>
      <c r="M80" s="28" t="s">
        <v>114</v>
      </c>
      <c r="N80" s="206" t="s">
        <v>114</v>
      </c>
      <c r="O80" s="206"/>
      <c r="P80" s="206"/>
      <c r="Q80" s="223">
        <f t="shared" ref="Q80:Q82" si="8">W80</f>
        <v>5850922.7400000002</v>
      </c>
      <c r="R80" s="248"/>
      <c r="S80" s="248"/>
      <c r="T80" s="249"/>
      <c r="U80" s="145" t="s">
        <v>114</v>
      </c>
      <c r="V80" s="144"/>
      <c r="W80" s="147">
        <v>5850922.7400000002</v>
      </c>
      <c r="X80" s="148"/>
      <c r="Y80" s="288"/>
      <c r="Z80" s="29" t="s">
        <v>114</v>
      </c>
      <c r="AA80" s="28" t="s">
        <v>114</v>
      </c>
      <c r="AB80" s="30">
        <v>2</v>
      </c>
    </row>
    <row r="81" spans="1:28" ht="11.1" customHeight="1" outlineLevel="3" thickBot="1" x14ac:dyDescent="0.25">
      <c r="A81" s="119">
        <v>68</v>
      </c>
      <c r="B81" s="177" t="s">
        <v>171</v>
      </c>
      <c r="C81" s="177"/>
      <c r="D81" s="177"/>
      <c r="E81" s="177"/>
      <c r="F81" s="177"/>
      <c r="G81" s="31" t="s">
        <v>114</v>
      </c>
      <c r="H81" s="178" t="s">
        <v>114</v>
      </c>
      <c r="I81" s="178"/>
      <c r="J81" s="178"/>
      <c r="K81" s="179" t="s">
        <v>114</v>
      </c>
      <c r="L81" s="179"/>
      <c r="M81" s="32" t="s">
        <v>114</v>
      </c>
      <c r="N81" s="179" t="s">
        <v>114</v>
      </c>
      <c r="O81" s="179"/>
      <c r="P81" s="179"/>
      <c r="Q81" s="224">
        <f t="shared" si="8"/>
        <v>1069222.74</v>
      </c>
      <c r="R81" s="224"/>
      <c r="S81" s="224"/>
      <c r="T81" s="224"/>
      <c r="U81" s="179" t="s">
        <v>114</v>
      </c>
      <c r="V81" s="179"/>
      <c r="W81" s="180">
        <v>1069222.74</v>
      </c>
      <c r="X81" s="180"/>
      <c r="Y81" s="180"/>
      <c r="Z81" s="33" t="s">
        <v>114</v>
      </c>
      <c r="AA81" s="32" t="s">
        <v>114</v>
      </c>
      <c r="AB81" s="34">
        <v>2</v>
      </c>
    </row>
    <row r="82" spans="1:28" ht="11.1" customHeight="1" outlineLevel="3" thickBot="1" x14ac:dyDescent="0.25">
      <c r="A82" s="119">
        <v>69</v>
      </c>
      <c r="B82" s="177" t="s">
        <v>169</v>
      </c>
      <c r="C82" s="177"/>
      <c r="D82" s="177"/>
      <c r="E82" s="177"/>
      <c r="F82" s="177"/>
      <c r="G82" s="31" t="s">
        <v>114</v>
      </c>
      <c r="H82" s="178" t="s">
        <v>114</v>
      </c>
      <c r="I82" s="178"/>
      <c r="J82" s="178"/>
      <c r="K82" s="179" t="s">
        <v>114</v>
      </c>
      <c r="L82" s="179"/>
      <c r="M82" s="32" t="s">
        <v>114</v>
      </c>
      <c r="N82" s="179" t="s">
        <v>114</v>
      </c>
      <c r="O82" s="179"/>
      <c r="P82" s="179"/>
      <c r="Q82" s="224">
        <f t="shared" si="8"/>
        <v>145600</v>
      </c>
      <c r="R82" s="224"/>
      <c r="S82" s="224"/>
      <c r="T82" s="224"/>
      <c r="U82" s="179" t="s">
        <v>114</v>
      </c>
      <c r="V82" s="179"/>
      <c r="W82" s="180">
        <v>145600</v>
      </c>
      <c r="X82" s="180"/>
      <c r="Y82" s="180"/>
      <c r="Z82" s="33" t="s">
        <v>114</v>
      </c>
      <c r="AA82" s="32" t="s">
        <v>114</v>
      </c>
      <c r="AB82" s="34">
        <v>2</v>
      </c>
    </row>
    <row r="83" spans="1:28" ht="11.1" customHeight="1" outlineLevel="3" thickBot="1" x14ac:dyDescent="0.25">
      <c r="A83" s="119">
        <v>70</v>
      </c>
      <c r="B83" s="177" t="s">
        <v>173</v>
      </c>
      <c r="C83" s="177"/>
      <c r="D83" s="177"/>
      <c r="E83" s="177"/>
      <c r="F83" s="177"/>
      <c r="G83" s="31" t="s">
        <v>114</v>
      </c>
      <c r="H83" s="178" t="s">
        <v>114</v>
      </c>
      <c r="I83" s="178"/>
      <c r="J83" s="178"/>
      <c r="K83" s="179" t="s">
        <v>114</v>
      </c>
      <c r="L83" s="179"/>
      <c r="M83" s="32" t="s">
        <v>114</v>
      </c>
      <c r="N83" s="179" t="s">
        <v>114</v>
      </c>
      <c r="O83" s="179"/>
      <c r="P83" s="179"/>
      <c r="Q83" s="224">
        <f>W83</f>
        <v>4636100</v>
      </c>
      <c r="R83" s="224"/>
      <c r="S83" s="224"/>
      <c r="T83" s="224"/>
      <c r="U83" s="179" t="s">
        <v>114</v>
      </c>
      <c r="V83" s="179"/>
      <c r="W83" s="180">
        <v>4636100</v>
      </c>
      <c r="X83" s="180"/>
      <c r="Y83" s="180"/>
      <c r="Z83" s="33" t="s">
        <v>114</v>
      </c>
      <c r="AA83" s="32" t="s">
        <v>114</v>
      </c>
      <c r="AB83" s="34">
        <v>2</v>
      </c>
    </row>
    <row r="84" spans="1:28" ht="12.95" customHeight="1" thickBot="1" x14ac:dyDescent="0.25">
      <c r="A84" s="119">
        <v>71</v>
      </c>
      <c r="B84" s="171" t="s">
        <v>460</v>
      </c>
      <c r="C84" s="171"/>
      <c r="D84" s="171"/>
      <c r="E84" s="171"/>
      <c r="F84" s="171"/>
      <c r="G84" s="15" t="s">
        <v>114</v>
      </c>
      <c r="H84" s="172" t="s">
        <v>114</v>
      </c>
      <c r="I84" s="172"/>
      <c r="J84" s="172"/>
      <c r="K84" s="173" t="s">
        <v>114</v>
      </c>
      <c r="L84" s="173"/>
      <c r="M84" s="100" t="s">
        <v>114</v>
      </c>
      <c r="N84" s="174">
        <f>N85</f>
        <v>45494.51</v>
      </c>
      <c r="O84" s="174"/>
      <c r="P84" s="174"/>
      <c r="Q84" s="175">
        <f>Q90</f>
        <v>45494.51</v>
      </c>
      <c r="R84" s="175"/>
      <c r="S84" s="175"/>
      <c r="T84" s="175"/>
      <c r="U84" s="174">
        <f>N84</f>
        <v>45494.51</v>
      </c>
      <c r="V84" s="174"/>
      <c r="W84" s="175">
        <v>81782.48</v>
      </c>
      <c r="X84" s="175"/>
      <c r="Y84" s="175"/>
      <c r="Z84" s="97" t="s">
        <v>114</v>
      </c>
      <c r="AA84" s="100" t="s">
        <v>114</v>
      </c>
      <c r="AB84" s="20" t="s">
        <v>114</v>
      </c>
    </row>
    <row r="85" spans="1:28" ht="11.1" customHeight="1" outlineLevel="1" thickBot="1" x14ac:dyDescent="0.25">
      <c r="A85" s="119">
        <v>72</v>
      </c>
      <c r="B85" s="199" t="s">
        <v>461</v>
      </c>
      <c r="C85" s="199"/>
      <c r="D85" s="199"/>
      <c r="E85" s="199"/>
      <c r="F85" s="199"/>
      <c r="G85" s="22" t="s">
        <v>114</v>
      </c>
      <c r="H85" s="200" t="s">
        <v>114</v>
      </c>
      <c r="I85" s="200"/>
      <c r="J85" s="200"/>
      <c r="K85" s="201" t="s">
        <v>114</v>
      </c>
      <c r="L85" s="201"/>
      <c r="M85" s="93" t="s">
        <v>114</v>
      </c>
      <c r="N85" s="202">
        <f>N86</f>
        <v>45494.51</v>
      </c>
      <c r="O85" s="202"/>
      <c r="P85" s="202"/>
      <c r="Q85" s="200" t="s">
        <v>114</v>
      </c>
      <c r="R85" s="200"/>
      <c r="S85" s="200"/>
      <c r="T85" s="200"/>
      <c r="U85" s="226">
        <f t="shared" ref="U85:U89" si="9">N85</f>
        <v>45494.51</v>
      </c>
      <c r="V85" s="226"/>
      <c r="W85" s="200" t="s">
        <v>114</v>
      </c>
      <c r="X85" s="200"/>
      <c r="Y85" s="200"/>
      <c r="Z85" s="94" t="s">
        <v>114</v>
      </c>
      <c r="AA85" s="93" t="s">
        <v>114</v>
      </c>
      <c r="AB85" s="26" t="s">
        <v>114</v>
      </c>
    </row>
    <row r="86" spans="1:28" ht="11.1" customHeight="1" outlineLevel="2" thickBot="1" x14ac:dyDescent="0.25">
      <c r="A86" s="119">
        <v>73</v>
      </c>
      <c r="B86" s="204" t="s">
        <v>461</v>
      </c>
      <c r="C86" s="204"/>
      <c r="D86" s="204"/>
      <c r="E86" s="204"/>
      <c r="F86" s="204"/>
      <c r="G86" s="27" t="s">
        <v>114</v>
      </c>
      <c r="H86" s="205" t="s">
        <v>114</v>
      </c>
      <c r="I86" s="205"/>
      <c r="J86" s="205"/>
      <c r="K86" s="206" t="s">
        <v>114</v>
      </c>
      <c r="L86" s="206"/>
      <c r="M86" s="88" t="s">
        <v>114</v>
      </c>
      <c r="N86" s="207">
        <v>45494.51</v>
      </c>
      <c r="O86" s="207"/>
      <c r="P86" s="207"/>
      <c r="Q86" s="205" t="s">
        <v>114</v>
      </c>
      <c r="R86" s="205"/>
      <c r="S86" s="205"/>
      <c r="T86" s="205"/>
      <c r="U86" s="227">
        <f t="shared" si="9"/>
        <v>45494.51</v>
      </c>
      <c r="V86" s="227"/>
      <c r="W86" s="205" t="s">
        <v>114</v>
      </c>
      <c r="X86" s="205"/>
      <c r="Y86" s="205"/>
      <c r="Z86" s="89" t="s">
        <v>114</v>
      </c>
      <c r="AA86" s="88" t="s">
        <v>114</v>
      </c>
      <c r="AB86" s="30">
        <v>3</v>
      </c>
    </row>
    <row r="87" spans="1:28" ht="11.1" customHeight="1" outlineLevel="3" thickBot="1" x14ac:dyDescent="0.25">
      <c r="A87" s="119">
        <v>74</v>
      </c>
      <c r="B87" s="176" t="s">
        <v>465</v>
      </c>
      <c r="C87" s="177"/>
      <c r="D87" s="177"/>
      <c r="E87" s="177"/>
      <c r="F87" s="177"/>
      <c r="G87" s="31" t="s">
        <v>114</v>
      </c>
      <c r="H87" s="178" t="s">
        <v>114</v>
      </c>
      <c r="I87" s="178"/>
      <c r="J87" s="178"/>
      <c r="K87" s="179" t="s">
        <v>114</v>
      </c>
      <c r="L87" s="179"/>
      <c r="M87" s="91" t="s">
        <v>114</v>
      </c>
      <c r="N87" s="180">
        <v>16902</v>
      </c>
      <c r="O87" s="180"/>
      <c r="P87" s="180"/>
      <c r="Q87" s="178" t="s">
        <v>114</v>
      </c>
      <c r="R87" s="178"/>
      <c r="S87" s="178"/>
      <c r="T87" s="178"/>
      <c r="U87" s="225">
        <f t="shared" si="9"/>
        <v>16902</v>
      </c>
      <c r="V87" s="225"/>
      <c r="W87" s="178" t="s">
        <v>114</v>
      </c>
      <c r="X87" s="178"/>
      <c r="Y87" s="178"/>
      <c r="Z87" s="92" t="s">
        <v>114</v>
      </c>
      <c r="AA87" s="91" t="s">
        <v>114</v>
      </c>
      <c r="AB87" s="34">
        <v>3</v>
      </c>
    </row>
    <row r="88" spans="1:28" ht="11.1" customHeight="1" outlineLevel="3" thickBot="1" x14ac:dyDescent="0.25">
      <c r="A88" s="119">
        <v>75</v>
      </c>
      <c r="B88" s="176" t="s">
        <v>466</v>
      </c>
      <c r="C88" s="177"/>
      <c r="D88" s="177"/>
      <c r="E88" s="177"/>
      <c r="F88" s="177"/>
      <c r="G88" s="31" t="s">
        <v>114</v>
      </c>
      <c r="H88" s="178" t="s">
        <v>114</v>
      </c>
      <c r="I88" s="178"/>
      <c r="J88" s="178"/>
      <c r="K88" s="179" t="s">
        <v>114</v>
      </c>
      <c r="L88" s="179"/>
      <c r="M88" s="91" t="s">
        <v>114</v>
      </c>
      <c r="N88" s="180">
        <v>14763</v>
      </c>
      <c r="O88" s="180"/>
      <c r="P88" s="180"/>
      <c r="Q88" s="178" t="s">
        <v>114</v>
      </c>
      <c r="R88" s="178"/>
      <c r="S88" s="178"/>
      <c r="T88" s="178"/>
      <c r="U88" s="225">
        <f t="shared" si="9"/>
        <v>14763</v>
      </c>
      <c r="V88" s="225"/>
      <c r="W88" s="178" t="s">
        <v>114</v>
      </c>
      <c r="X88" s="178"/>
      <c r="Y88" s="178"/>
      <c r="Z88" s="92" t="s">
        <v>114</v>
      </c>
      <c r="AA88" s="91" t="s">
        <v>114</v>
      </c>
      <c r="AB88" s="34">
        <v>3</v>
      </c>
    </row>
    <row r="89" spans="1:28" ht="11.1" customHeight="1" outlineLevel="3" thickBot="1" x14ac:dyDescent="0.25">
      <c r="A89" s="119">
        <v>76</v>
      </c>
      <c r="B89" s="176" t="s">
        <v>462</v>
      </c>
      <c r="C89" s="177"/>
      <c r="D89" s="177"/>
      <c r="E89" s="177"/>
      <c r="F89" s="177"/>
      <c r="G89" s="31" t="s">
        <v>114</v>
      </c>
      <c r="H89" s="178" t="s">
        <v>114</v>
      </c>
      <c r="I89" s="178"/>
      <c r="J89" s="178"/>
      <c r="K89" s="179" t="s">
        <v>114</v>
      </c>
      <c r="L89" s="179"/>
      <c r="M89" s="91" t="s">
        <v>114</v>
      </c>
      <c r="N89" s="180">
        <v>13829.51</v>
      </c>
      <c r="O89" s="180"/>
      <c r="P89" s="180"/>
      <c r="Q89" s="178" t="s">
        <v>114</v>
      </c>
      <c r="R89" s="178"/>
      <c r="S89" s="178"/>
      <c r="T89" s="178"/>
      <c r="U89" s="225">
        <f t="shared" si="9"/>
        <v>13829.51</v>
      </c>
      <c r="V89" s="225"/>
      <c r="W89" s="178" t="s">
        <v>114</v>
      </c>
      <c r="X89" s="178"/>
      <c r="Y89" s="178"/>
      <c r="Z89" s="92" t="s">
        <v>114</v>
      </c>
      <c r="AA89" s="91" t="s">
        <v>114</v>
      </c>
      <c r="AB89" s="34">
        <v>2</v>
      </c>
    </row>
    <row r="90" spans="1:28" ht="11.1" customHeight="1" outlineLevel="1" thickBot="1" x14ac:dyDescent="0.25">
      <c r="A90" s="119">
        <v>77</v>
      </c>
      <c r="B90" s="199" t="s">
        <v>463</v>
      </c>
      <c r="C90" s="199"/>
      <c r="D90" s="199"/>
      <c r="E90" s="199"/>
      <c r="F90" s="199"/>
      <c r="G90" s="22" t="s">
        <v>114</v>
      </c>
      <c r="H90" s="200" t="s">
        <v>114</v>
      </c>
      <c r="I90" s="200"/>
      <c r="J90" s="200"/>
      <c r="K90" s="201" t="s">
        <v>114</v>
      </c>
      <c r="L90" s="201"/>
      <c r="M90" s="93" t="s">
        <v>114</v>
      </c>
      <c r="N90" s="201" t="s">
        <v>114</v>
      </c>
      <c r="O90" s="201"/>
      <c r="P90" s="201"/>
      <c r="Q90" s="218">
        <f>W90</f>
        <v>45494.51</v>
      </c>
      <c r="R90" s="218"/>
      <c r="S90" s="218"/>
      <c r="T90" s="218"/>
      <c r="U90" s="201" t="s">
        <v>114</v>
      </c>
      <c r="V90" s="201"/>
      <c r="W90" s="202">
        <f>W91</f>
        <v>45494.51</v>
      </c>
      <c r="X90" s="202"/>
      <c r="Y90" s="202"/>
      <c r="Z90" s="94" t="s">
        <v>114</v>
      </c>
      <c r="AA90" s="93" t="s">
        <v>114</v>
      </c>
      <c r="AB90" s="26" t="s">
        <v>114</v>
      </c>
    </row>
    <row r="91" spans="1:28" ht="11.1" customHeight="1" outlineLevel="2" thickBot="1" x14ac:dyDescent="0.25">
      <c r="A91" s="119">
        <v>78</v>
      </c>
      <c r="B91" s="204" t="s">
        <v>463</v>
      </c>
      <c r="C91" s="204"/>
      <c r="D91" s="204"/>
      <c r="E91" s="204"/>
      <c r="F91" s="204"/>
      <c r="G91" s="27" t="s">
        <v>114</v>
      </c>
      <c r="H91" s="205" t="s">
        <v>114</v>
      </c>
      <c r="I91" s="205"/>
      <c r="J91" s="205"/>
      <c r="K91" s="206" t="s">
        <v>114</v>
      </c>
      <c r="L91" s="206"/>
      <c r="M91" s="88" t="s">
        <v>114</v>
      </c>
      <c r="N91" s="206" t="s">
        <v>114</v>
      </c>
      <c r="O91" s="206"/>
      <c r="P91" s="206"/>
      <c r="Q91" s="221">
        <f t="shared" ref="Q91:Q94" si="10">W91</f>
        <v>45494.51</v>
      </c>
      <c r="R91" s="221"/>
      <c r="S91" s="221"/>
      <c r="T91" s="221"/>
      <c r="U91" s="206" t="s">
        <v>114</v>
      </c>
      <c r="V91" s="206"/>
      <c r="W91" s="207">
        <v>45494.51</v>
      </c>
      <c r="X91" s="207"/>
      <c r="Y91" s="207"/>
      <c r="Z91" s="89" t="s">
        <v>114</v>
      </c>
      <c r="AA91" s="88" t="s">
        <v>114</v>
      </c>
      <c r="AB91" s="30">
        <v>3</v>
      </c>
    </row>
    <row r="92" spans="1:28" ht="11.1" customHeight="1" outlineLevel="3" thickBot="1" x14ac:dyDescent="0.25">
      <c r="A92" s="119">
        <v>79</v>
      </c>
      <c r="B92" s="176" t="s">
        <v>467</v>
      </c>
      <c r="C92" s="177"/>
      <c r="D92" s="177"/>
      <c r="E92" s="177"/>
      <c r="F92" s="177"/>
      <c r="G92" s="31" t="s">
        <v>114</v>
      </c>
      <c r="H92" s="178" t="s">
        <v>114</v>
      </c>
      <c r="I92" s="178"/>
      <c r="J92" s="178"/>
      <c r="K92" s="179" t="s">
        <v>114</v>
      </c>
      <c r="L92" s="179"/>
      <c r="M92" s="91" t="s">
        <v>114</v>
      </c>
      <c r="N92" s="179" t="s">
        <v>114</v>
      </c>
      <c r="O92" s="179"/>
      <c r="P92" s="179"/>
      <c r="Q92" s="224">
        <f t="shared" si="10"/>
        <v>16902</v>
      </c>
      <c r="R92" s="224"/>
      <c r="S92" s="224"/>
      <c r="T92" s="224"/>
      <c r="U92" s="179" t="s">
        <v>114</v>
      </c>
      <c r="V92" s="179"/>
      <c r="W92" s="180">
        <v>16902</v>
      </c>
      <c r="X92" s="180"/>
      <c r="Y92" s="180"/>
      <c r="Z92" s="92" t="s">
        <v>114</v>
      </c>
      <c r="AA92" s="91" t="s">
        <v>114</v>
      </c>
      <c r="AB92" s="34">
        <v>3</v>
      </c>
    </row>
    <row r="93" spans="1:28" ht="11.1" customHeight="1" outlineLevel="3" thickBot="1" x14ac:dyDescent="0.25">
      <c r="A93" s="119">
        <v>80</v>
      </c>
      <c r="B93" s="176" t="s">
        <v>468</v>
      </c>
      <c r="C93" s="177"/>
      <c r="D93" s="177"/>
      <c r="E93" s="177"/>
      <c r="F93" s="177"/>
      <c r="G93" s="31" t="s">
        <v>114</v>
      </c>
      <c r="H93" s="178" t="s">
        <v>114</v>
      </c>
      <c r="I93" s="178"/>
      <c r="J93" s="178"/>
      <c r="K93" s="179" t="s">
        <v>114</v>
      </c>
      <c r="L93" s="179"/>
      <c r="M93" s="91" t="s">
        <v>114</v>
      </c>
      <c r="N93" s="179" t="s">
        <v>114</v>
      </c>
      <c r="O93" s="179"/>
      <c r="P93" s="179"/>
      <c r="Q93" s="224">
        <f t="shared" si="10"/>
        <v>14763</v>
      </c>
      <c r="R93" s="224"/>
      <c r="S93" s="224"/>
      <c r="T93" s="224"/>
      <c r="U93" s="179" t="s">
        <v>114</v>
      </c>
      <c r="V93" s="179"/>
      <c r="W93" s="180">
        <v>14763</v>
      </c>
      <c r="X93" s="180"/>
      <c r="Y93" s="180"/>
      <c r="Z93" s="92" t="s">
        <v>114</v>
      </c>
      <c r="AA93" s="91" t="s">
        <v>114</v>
      </c>
      <c r="AB93" s="34">
        <v>3</v>
      </c>
    </row>
    <row r="94" spans="1:28" ht="10.5" customHeight="1" outlineLevel="3" thickBot="1" x14ac:dyDescent="0.25">
      <c r="A94" s="119">
        <v>81</v>
      </c>
      <c r="B94" s="176" t="s">
        <v>464</v>
      </c>
      <c r="C94" s="177"/>
      <c r="D94" s="177"/>
      <c r="E94" s="177"/>
      <c r="F94" s="177"/>
      <c r="G94" s="31" t="s">
        <v>114</v>
      </c>
      <c r="H94" s="178" t="s">
        <v>114</v>
      </c>
      <c r="I94" s="178"/>
      <c r="J94" s="178"/>
      <c r="K94" s="179" t="s">
        <v>114</v>
      </c>
      <c r="L94" s="179"/>
      <c r="M94" s="91" t="s">
        <v>114</v>
      </c>
      <c r="N94" s="260"/>
      <c r="O94" s="179"/>
      <c r="P94" s="179"/>
      <c r="Q94" s="224">
        <f t="shared" si="10"/>
        <v>13829.51</v>
      </c>
      <c r="R94" s="224"/>
      <c r="S94" s="224"/>
      <c r="T94" s="224"/>
      <c r="U94" s="179" t="s">
        <v>114</v>
      </c>
      <c r="V94" s="179"/>
      <c r="W94" s="180">
        <v>13829.51</v>
      </c>
      <c r="X94" s="180"/>
      <c r="Y94" s="180"/>
      <c r="Z94" s="92" t="s">
        <v>114</v>
      </c>
      <c r="AA94" s="91" t="s">
        <v>114</v>
      </c>
      <c r="AB94" s="34">
        <v>3</v>
      </c>
    </row>
    <row r="95" spans="1:28" ht="12.95" customHeight="1" thickBot="1" x14ac:dyDescent="0.25">
      <c r="A95" s="119">
        <v>82</v>
      </c>
      <c r="B95" s="171" t="s">
        <v>250</v>
      </c>
      <c r="C95" s="171"/>
      <c r="D95" s="171"/>
      <c r="E95" s="171"/>
      <c r="F95" s="171"/>
      <c r="G95" s="21">
        <v>11500</v>
      </c>
      <c r="H95" s="172" t="s">
        <v>114</v>
      </c>
      <c r="I95" s="172"/>
      <c r="J95" s="172"/>
      <c r="K95" s="174">
        <v>11500</v>
      </c>
      <c r="L95" s="173"/>
      <c r="M95" s="19"/>
      <c r="N95" s="174"/>
      <c r="O95" s="174"/>
      <c r="P95" s="174"/>
      <c r="Q95" s="175"/>
      <c r="R95" s="175"/>
      <c r="S95" s="175"/>
      <c r="T95" s="175"/>
      <c r="U95" s="174"/>
      <c r="V95" s="174"/>
      <c r="W95" s="175"/>
      <c r="X95" s="175"/>
      <c r="Y95" s="175"/>
      <c r="Z95" s="18">
        <v>11500</v>
      </c>
      <c r="AA95" s="16" t="s">
        <v>114</v>
      </c>
      <c r="AB95" s="20" t="s">
        <v>114</v>
      </c>
    </row>
    <row r="96" spans="1:28" ht="12.95" customHeight="1" thickBot="1" x14ac:dyDescent="0.25">
      <c r="A96" s="119">
        <v>83</v>
      </c>
      <c r="B96" s="171" t="s">
        <v>446</v>
      </c>
      <c r="C96" s="171"/>
      <c r="D96" s="171"/>
      <c r="E96" s="171"/>
      <c r="F96" s="171"/>
      <c r="G96" s="15" t="s">
        <v>114</v>
      </c>
      <c r="H96" s="172" t="s">
        <v>114</v>
      </c>
      <c r="I96" s="172"/>
      <c r="J96" s="172"/>
      <c r="K96" s="173" t="s">
        <v>114</v>
      </c>
      <c r="L96" s="173"/>
      <c r="M96" s="62" t="s">
        <v>114</v>
      </c>
      <c r="N96" s="174">
        <f>N97+N111+N114</f>
        <v>7476917.6500000004</v>
      </c>
      <c r="O96" s="174"/>
      <c r="P96" s="174"/>
      <c r="Q96" s="175">
        <f>N96</f>
        <v>7476917.6500000004</v>
      </c>
      <c r="R96" s="175"/>
      <c r="S96" s="175"/>
      <c r="T96" s="175"/>
      <c r="U96" s="174">
        <f>N96</f>
        <v>7476917.6500000004</v>
      </c>
      <c r="V96" s="174"/>
      <c r="W96" s="174">
        <f>W97+W111+W114</f>
        <v>7476917.6500000004</v>
      </c>
      <c r="X96" s="174"/>
      <c r="Y96" s="174"/>
      <c r="Z96" s="64"/>
      <c r="AA96" s="62" t="s">
        <v>114</v>
      </c>
      <c r="AB96" s="20" t="s">
        <v>114</v>
      </c>
    </row>
    <row r="97" spans="1:28" ht="11.1" customHeight="1" outlineLevel="1" thickBot="1" x14ac:dyDescent="0.25">
      <c r="A97" s="119">
        <v>84</v>
      </c>
      <c r="B97" s="199" t="s">
        <v>447</v>
      </c>
      <c r="C97" s="199"/>
      <c r="D97" s="199"/>
      <c r="E97" s="199"/>
      <c r="F97" s="199"/>
      <c r="G97" s="22" t="s">
        <v>114</v>
      </c>
      <c r="H97" s="200" t="s">
        <v>114</v>
      </c>
      <c r="I97" s="200"/>
      <c r="J97" s="200"/>
      <c r="K97" s="201" t="s">
        <v>114</v>
      </c>
      <c r="L97" s="201"/>
      <c r="M97" s="63" t="s">
        <v>114</v>
      </c>
      <c r="N97" s="202">
        <f>N98</f>
        <v>1538994.91</v>
      </c>
      <c r="O97" s="202"/>
      <c r="P97" s="202"/>
      <c r="Q97" s="192">
        <f t="shared" ref="Q97:Q118" si="11">N97</f>
        <v>1538994.91</v>
      </c>
      <c r="R97" s="192"/>
      <c r="S97" s="192"/>
      <c r="T97" s="192"/>
      <c r="U97" s="226">
        <f t="shared" ref="U97:U110" si="12">N97</f>
        <v>1538994.91</v>
      </c>
      <c r="V97" s="226"/>
      <c r="W97" s="202">
        <f>W98</f>
        <v>1538994.91</v>
      </c>
      <c r="X97" s="202"/>
      <c r="Y97" s="202"/>
      <c r="Z97" s="58"/>
      <c r="AA97" s="63" t="s">
        <v>114</v>
      </c>
      <c r="AB97" s="26" t="s">
        <v>114</v>
      </c>
    </row>
    <row r="98" spans="1:28" ht="11.1" customHeight="1" outlineLevel="2" thickBot="1" x14ac:dyDescent="0.25">
      <c r="A98" s="119">
        <v>85</v>
      </c>
      <c r="B98" s="204" t="s">
        <v>447</v>
      </c>
      <c r="C98" s="204"/>
      <c r="D98" s="204"/>
      <c r="E98" s="204"/>
      <c r="F98" s="204"/>
      <c r="G98" s="27" t="s">
        <v>114</v>
      </c>
      <c r="H98" s="205" t="s">
        <v>114</v>
      </c>
      <c r="I98" s="205"/>
      <c r="J98" s="205"/>
      <c r="K98" s="206" t="s">
        <v>114</v>
      </c>
      <c r="L98" s="206"/>
      <c r="M98" s="59" t="s">
        <v>114</v>
      </c>
      <c r="N98" s="207">
        <v>1538994.91</v>
      </c>
      <c r="O98" s="207"/>
      <c r="P98" s="207"/>
      <c r="Q98" s="150">
        <f t="shared" si="11"/>
        <v>1538994.91</v>
      </c>
      <c r="R98" s="150"/>
      <c r="S98" s="150"/>
      <c r="T98" s="150"/>
      <c r="U98" s="227">
        <f t="shared" si="12"/>
        <v>1538994.91</v>
      </c>
      <c r="V98" s="227"/>
      <c r="W98" s="207">
        <v>1538994.91</v>
      </c>
      <c r="X98" s="207"/>
      <c r="Y98" s="207"/>
      <c r="Z98" s="60"/>
      <c r="AA98" s="59" t="s">
        <v>114</v>
      </c>
      <c r="AB98" s="30">
        <v>8</v>
      </c>
    </row>
    <row r="99" spans="1:28" ht="11.1" customHeight="1" outlineLevel="3" thickBot="1" x14ac:dyDescent="0.25">
      <c r="A99" s="119">
        <v>86</v>
      </c>
      <c r="B99" s="177" t="s">
        <v>448</v>
      </c>
      <c r="C99" s="177"/>
      <c r="D99" s="177"/>
      <c r="E99" s="177"/>
      <c r="F99" s="177"/>
      <c r="G99" s="31" t="s">
        <v>114</v>
      </c>
      <c r="H99" s="178" t="s">
        <v>114</v>
      </c>
      <c r="I99" s="178"/>
      <c r="J99" s="178"/>
      <c r="K99" s="179" t="s">
        <v>114</v>
      </c>
      <c r="L99" s="179"/>
      <c r="M99" s="56" t="s">
        <v>114</v>
      </c>
      <c r="N99" s="180">
        <v>1419026.73</v>
      </c>
      <c r="O99" s="180"/>
      <c r="P99" s="180"/>
      <c r="Q99" s="166">
        <f t="shared" si="11"/>
        <v>1419026.73</v>
      </c>
      <c r="R99" s="166"/>
      <c r="S99" s="166"/>
      <c r="T99" s="166"/>
      <c r="U99" s="225">
        <f t="shared" si="12"/>
        <v>1419026.73</v>
      </c>
      <c r="V99" s="225"/>
      <c r="W99" s="180">
        <v>1419026.73</v>
      </c>
      <c r="X99" s="180"/>
      <c r="Y99" s="180"/>
      <c r="Z99" s="57"/>
      <c r="AA99" s="56" t="s">
        <v>114</v>
      </c>
      <c r="AB99" s="34">
        <v>8</v>
      </c>
    </row>
    <row r="100" spans="1:28" ht="11.1" customHeight="1" outlineLevel="3" thickBot="1" x14ac:dyDescent="0.25">
      <c r="A100" s="119">
        <v>87</v>
      </c>
      <c r="B100" s="177" t="s">
        <v>449</v>
      </c>
      <c r="C100" s="177"/>
      <c r="D100" s="177"/>
      <c r="E100" s="177"/>
      <c r="F100" s="177"/>
      <c r="G100" s="31" t="s">
        <v>114</v>
      </c>
      <c r="H100" s="178" t="s">
        <v>114</v>
      </c>
      <c r="I100" s="178"/>
      <c r="J100" s="178"/>
      <c r="K100" s="179" t="s">
        <v>114</v>
      </c>
      <c r="L100" s="179"/>
      <c r="M100" s="56" t="s">
        <v>114</v>
      </c>
      <c r="N100" s="260">
        <v>473.32</v>
      </c>
      <c r="O100" s="260"/>
      <c r="P100" s="260"/>
      <c r="Q100" s="166">
        <f t="shared" si="11"/>
        <v>473.32</v>
      </c>
      <c r="R100" s="166"/>
      <c r="S100" s="166"/>
      <c r="T100" s="166"/>
      <c r="U100" s="225">
        <f t="shared" si="12"/>
        <v>473.32</v>
      </c>
      <c r="V100" s="225"/>
      <c r="W100" s="260">
        <v>473.32</v>
      </c>
      <c r="X100" s="260"/>
      <c r="Y100" s="260"/>
      <c r="Z100" s="57"/>
      <c r="AA100" s="56" t="s">
        <v>114</v>
      </c>
      <c r="AB100" s="34">
        <v>8</v>
      </c>
    </row>
    <row r="101" spans="1:28" ht="11.1" customHeight="1" outlineLevel="3" thickBot="1" x14ac:dyDescent="0.25">
      <c r="A101" s="119">
        <v>88</v>
      </c>
      <c r="B101" s="177" t="s">
        <v>450</v>
      </c>
      <c r="C101" s="177"/>
      <c r="D101" s="177"/>
      <c r="E101" s="177"/>
      <c r="F101" s="177"/>
      <c r="G101" s="31" t="s">
        <v>114</v>
      </c>
      <c r="H101" s="178" t="s">
        <v>114</v>
      </c>
      <c r="I101" s="178"/>
      <c r="J101" s="178"/>
      <c r="K101" s="179" t="s">
        <v>114</v>
      </c>
      <c r="L101" s="179"/>
      <c r="M101" s="56" t="s">
        <v>114</v>
      </c>
      <c r="N101" s="254">
        <v>9623.44</v>
      </c>
      <c r="O101" s="254"/>
      <c r="P101" s="254"/>
      <c r="Q101" s="166">
        <f t="shared" si="11"/>
        <v>9623.44</v>
      </c>
      <c r="R101" s="166"/>
      <c r="S101" s="166"/>
      <c r="T101" s="166"/>
      <c r="U101" s="225">
        <f t="shared" si="12"/>
        <v>9623.44</v>
      </c>
      <c r="V101" s="225"/>
      <c r="W101" s="254">
        <v>9623.44</v>
      </c>
      <c r="X101" s="254"/>
      <c r="Y101" s="254"/>
      <c r="Z101" s="57"/>
      <c r="AA101" s="56" t="s">
        <v>114</v>
      </c>
      <c r="AB101" s="34">
        <v>8</v>
      </c>
    </row>
    <row r="102" spans="1:28" ht="11.1" customHeight="1" outlineLevel="3" thickBot="1" x14ac:dyDescent="0.25">
      <c r="A102" s="119">
        <v>89</v>
      </c>
      <c r="B102" s="176" t="s">
        <v>451</v>
      </c>
      <c r="C102" s="177"/>
      <c r="D102" s="177"/>
      <c r="E102" s="177"/>
      <c r="F102" s="177"/>
      <c r="G102" s="31" t="s">
        <v>114</v>
      </c>
      <c r="H102" s="178" t="s">
        <v>114</v>
      </c>
      <c r="I102" s="178"/>
      <c r="J102" s="178"/>
      <c r="K102" s="179" t="s">
        <v>114</v>
      </c>
      <c r="L102" s="179"/>
      <c r="M102" s="56" t="s">
        <v>114</v>
      </c>
      <c r="N102" s="254">
        <v>1041.57</v>
      </c>
      <c r="O102" s="254"/>
      <c r="P102" s="254"/>
      <c r="Q102" s="166">
        <f t="shared" si="11"/>
        <v>1041.57</v>
      </c>
      <c r="R102" s="166"/>
      <c r="S102" s="166"/>
      <c r="T102" s="166"/>
      <c r="U102" s="225">
        <f t="shared" si="12"/>
        <v>1041.57</v>
      </c>
      <c r="V102" s="225"/>
      <c r="W102" s="254">
        <v>1041.57</v>
      </c>
      <c r="X102" s="254"/>
      <c r="Y102" s="254"/>
      <c r="Z102" s="57"/>
      <c r="AA102" s="56" t="s">
        <v>114</v>
      </c>
      <c r="AB102" s="34">
        <v>8</v>
      </c>
    </row>
    <row r="103" spans="1:28" ht="11.1" customHeight="1" outlineLevel="3" thickBot="1" x14ac:dyDescent="0.25">
      <c r="A103" s="119">
        <v>90</v>
      </c>
      <c r="B103" s="176" t="s">
        <v>452</v>
      </c>
      <c r="C103" s="177"/>
      <c r="D103" s="177"/>
      <c r="E103" s="177"/>
      <c r="F103" s="177"/>
      <c r="G103" s="31" t="s">
        <v>114</v>
      </c>
      <c r="H103" s="178" t="s">
        <v>114</v>
      </c>
      <c r="I103" s="178"/>
      <c r="J103" s="178"/>
      <c r="K103" s="179" t="s">
        <v>114</v>
      </c>
      <c r="L103" s="179"/>
      <c r="M103" s="56" t="s">
        <v>114</v>
      </c>
      <c r="N103" s="254">
        <v>32.58</v>
      </c>
      <c r="O103" s="254"/>
      <c r="P103" s="254"/>
      <c r="Q103" s="166">
        <f t="shared" si="11"/>
        <v>32.58</v>
      </c>
      <c r="R103" s="166"/>
      <c r="S103" s="166"/>
      <c r="T103" s="166"/>
      <c r="U103" s="225">
        <f t="shared" si="12"/>
        <v>32.58</v>
      </c>
      <c r="V103" s="225"/>
      <c r="W103" s="254">
        <v>32.58</v>
      </c>
      <c r="X103" s="254"/>
      <c r="Y103" s="254"/>
      <c r="Z103" s="57"/>
      <c r="AA103" s="56" t="s">
        <v>114</v>
      </c>
      <c r="AB103" s="34">
        <v>8</v>
      </c>
    </row>
    <row r="104" spans="1:28" ht="11.1" customHeight="1" outlineLevel="3" thickBot="1" x14ac:dyDescent="0.25">
      <c r="A104" s="119">
        <v>91</v>
      </c>
      <c r="B104" s="176" t="s">
        <v>453</v>
      </c>
      <c r="C104" s="177"/>
      <c r="D104" s="177"/>
      <c r="E104" s="177"/>
      <c r="F104" s="177"/>
      <c r="G104" s="31" t="s">
        <v>114</v>
      </c>
      <c r="H104" s="178" t="s">
        <v>114</v>
      </c>
      <c r="I104" s="178"/>
      <c r="J104" s="178"/>
      <c r="K104" s="179" t="s">
        <v>114</v>
      </c>
      <c r="L104" s="179"/>
      <c r="M104" s="56" t="s">
        <v>114</v>
      </c>
      <c r="N104" s="254">
        <v>77503.679999999993</v>
      </c>
      <c r="O104" s="254"/>
      <c r="P104" s="254"/>
      <c r="Q104" s="166">
        <f t="shared" si="11"/>
        <v>77503.679999999993</v>
      </c>
      <c r="R104" s="166"/>
      <c r="S104" s="166"/>
      <c r="T104" s="166"/>
      <c r="U104" s="225">
        <f t="shared" si="12"/>
        <v>77503.679999999993</v>
      </c>
      <c r="V104" s="225"/>
      <c r="W104" s="254">
        <v>77503.679999999993</v>
      </c>
      <c r="X104" s="254"/>
      <c r="Y104" s="254"/>
      <c r="Z104" s="57"/>
      <c r="AA104" s="56" t="s">
        <v>114</v>
      </c>
      <c r="AB104" s="34">
        <v>8</v>
      </c>
    </row>
    <row r="105" spans="1:28" ht="11.1" customHeight="1" outlineLevel="3" thickBot="1" x14ac:dyDescent="0.25">
      <c r="A105" s="119">
        <v>92</v>
      </c>
      <c r="B105" s="177" t="s">
        <v>454</v>
      </c>
      <c r="C105" s="177"/>
      <c r="D105" s="177"/>
      <c r="E105" s="177"/>
      <c r="F105" s="177"/>
      <c r="G105" s="31" t="s">
        <v>114</v>
      </c>
      <c r="H105" s="178" t="s">
        <v>114</v>
      </c>
      <c r="I105" s="178"/>
      <c r="J105" s="178"/>
      <c r="K105" s="179" t="s">
        <v>114</v>
      </c>
      <c r="L105" s="179"/>
      <c r="M105" s="56" t="s">
        <v>114</v>
      </c>
      <c r="N105" s="260">
        <v>9037.01</v>
      </c>
      <c r="O105" s="260"/>
      <c r="P105" s="260"/>
      <c r="Q105" s="166">
        <f t="shared" si="11"/>
        <v>9037.01</v>
      </c>
      <c r="R105" s="166"/>
      <c r="S105" s="166"/>
      <c r="T105" s="166"/>
      <c r="U105" s="225">
        <f t="shared" si="12"/>
        <v>9037.01</v>
      </c>
      <c r="V105" s="225"/>
      <c r="W105" s="260">
        <v>9037.01</v>
      </c>
      <c r="X105" s="260"/>
      <c r="Y105" s="260"/>
      <c r="Z105" s="57"/>
      <c r="AA105" s="56" t="s">
        <v>114</v>
      </c>
      <c r="AB105" s="34"/>
    </row>
    <row r="106" spans="1:28" ht="11.1" customHeight="1" outlineLevel="3" thickBot="1" x14ac:dyDescent="0.25">
      <c r="A106" s="119">
        <v>93</v>
      </c>
      <c r="B106" s="177" t="s">
        <v>455</v>
      </c>
      <c r="C106" s="177"/>
      <c r="D106" s="177"/>
      <c r="E106" s="177"/>
      <c r="F106" s="177"/>
      <c r="G106" s="31" t="s">
        <v>114</v>
      </c>
      <c r="H106" s="178" t="s">
        <v>114</v>
      </c>
      <c r="I106" s="178"/>
      <c r="J106" s="178"/>
      <c r="K106" s="179" t="s">
        <v>114</v>
      </c>
      <c r="L106" s="179"/>
      <c r="M106" s="56" t="s">
        <v>114</v>
      </c>
      <c r="N106" s="260">
        <v>183.64</v>
      </c>
      <c r="O106" s="260"/>
      <c r="P106" s="260"/>
      <c r="Q106" s="166">
        <f t="shared" si="11"/>
        <v>183.64</v>
      </c>
      <c r="R106" s="166"/>
      <c r="S106" s="166"/>
      <c r="T106" s="166"/>
      <c r="U106" s="225">
        <f t="shared" si="12"/>
        <v>183.64</v>
      </c>
      <c r="V106" s="225"/>
      <c r="W106" s="260">
        <v>183.64</v>
      </c>
      <c r="X106" s="260"/>
      <c r="Y106" s="260"/>
      <c r="Z106" s="57"/>
      <c r="AA106" s="56" t="s">
        <v>114</v>
      </c>
      <c r="AB106" s="34">
        <v>8</v>
      </c>
    </row>
    <row r="107" spans="1:28" ht="11.1" customHeight="1" outlineLevel="3" thickBot="1" x14ac:dyDescent="0.25">
      <c r="A107" s="119">
        <v>94</v>
      </c>
      <c r="B107" s="177" t="s">
        <v>456</v>
      </c>
      <c r="C107" s="177"/>
      <c r="D107" s="177"/>
      <c r="E107" s="177"/>
      <c r="F107" s="177"/>
      <c r="G107" s="31" t="s">
        <v>114</v>
      </c>
      <c r="H107" s="178" t="s">
        <v>114</v>
      </c>
      <c r="I107" s="178"/>
      <c r="J107" s="178"/>
      <c r="K107" s="179" t="s">
        <v>114</v>
      </c>
      <c r="L107" s="179"/>
      <c r="M107" s="56" t="s">
        <v>114</v>
      </c>
      <c r="N107" s="180">
        <v>7888</v>
      </c>
      <c r="O107" s="180"/>
      <c r="P107" s="180"/>
      <c r="Q107" s="166">
        <f t="shared" si="11"/>
        <v>7888</v>
      </c>
      <c r="R107" s="166"/>
      <c r="S107" s="166"/>
      <c r="T107" s="166"/>
      <c r="U107" s="225">
        <f t="shared" si="12"/>
        <v>7888</v>
      </c>
      <c r="V107" s="225"/>
      <c r="W107" s="180">
        <v>7888</v>
      </c>
      <c r="X107" s="180"/>
      <c r="Y107" s="180"/>
      <c r="Z107" s="57"/>
      <c r="AA107" s="56" t="s">
        <v>114</v>
      </c>
      <c r="AB107" s="34">
        <v>8</v>
      </c>
    </row>
    <row r="108" spans="1:28" ht="11.1" customHeight="1" outlineLevel="3" thickBot="1" x14ac:dyDescent="0.25">
      <c r="A108" s="119">
        <v>95</v>
      </c>
      <c r="B108" s="177" t="s">
        <v>457</v>
      </c>
      <c r="C108" s="177"/>
      <c r="D108" s="177"/>
      <c r="E108" s="177"/>
      <c r="F108" s="177"/>
      <c r="G108" s="31" t="s">
        <v>114</v>
      </c>
      <c r="H108" s="178" t="s">
        <v>114</v>
      </c>
      <c r="I108" s="178"/>
      <c r="J108" s="178"/>
      <c r="K108" s="179" t="s">
        <v>114</v>
      </c>
      <c r="L108" s="179"/>
      <c r="M108" s="56" t="s">
        <v>114</v>
      </c>
      <c r="N108" s="260">
        <v>1115.58</v>
      </c>
      <c r="O108" s="260"/>
      <c r="P108" s="260"/>
      <c r="Q108" s="166">
        <f t="shared" si="11"/>
        <v>1115.58</v>
      </c>
      <c r="R108" s="166"/>
      <c r="S108" s="166"/>
      <c r="T108" s="166"/>
      <c r="U108" s="225">
        <f t="shared" si="12"/>
        <v>1115.58</v>
      </c>
      <c r="V108" s="225"/>
      <c r="W108" s="260">
        <v>1115.58</v>
      </c>
      <c r="X108" s="260"/>
      <c r="Y108" s="260"/>
      <c r="Z108" s="57"/>
      <c r="AA108" s="56" t="s">
        <v>114</v>
      </c>
      <c r="AB108" s="34">
        <v>8</v>
      </c>
    </row>
    <row r="109" spans="1:28" ht="11.1" customHeight="1" outlineLevel="3" thickBot="1" x14ac:dyDescent="0.25">
      <c r="A109" s="119">
        <v>96</v>
      </c>
      <c r="B109" s="177" t="s">
        <v>458</v>
      </c>
      <c r="C109" s="177"/>
      <c r="D109" s="177"/>
      <c r="E109" s="177"/>
      <c r="F109" s="177"/>
      <c r="G109" s="31" t="s">
        <v>114</v>
      </c>
      <c r="H109" s="178" t="s">
        <v>114</v>
      </c>
      <c r="I109" s="178"/>
      <c r="J109" s="178"/>
      <c r="K109" s="179" t="s">
        <v>114</v>
      </c>
      <c r="L109" s="179"/>
      <c r="M109" s="56" t="s">
        <v>114</v>
      </c>
      <c r="N109" s="180">
        <v>11037.51</v>
      </c>
      <c r="O109" s="180"/>
      <c r="P109" s="180"/>
      <c r="Q109" s="166">
        <f t="shared" si="11"/>
        <v>11037.51</v>
      </c>
      <c r="R109" s="166"/>
      <c r="S109" s="166"/>
      <c r="T109" s="166"/>
      <c r="U109" s="225">
        <f t="shared" si="12"/>
        <v>11037.51</v>
      </c>
      <c r="V109" s="225"/>
      <c r="W109" s="180">
        <v>11037.51</v>
      </c>
      <c r="X109" s="180"/>
      <c r="Y109" s="180"/>
      <c r="Z109" s="57"/>
      <c r="AA109" s="56" t="s">
        <v>114</v>
      </c>
      <c r="AB109" s="34">
        <v>8</v>
      </c>
    </row>
    <row r="110" spans="1:28" ht="11.1" customHeight="1" outlineLevel="3" thickBot="1" x14ac:dyDescent="0.25">
      <c r="A110" s="119">
        <v>97</v>
      </c>
      <c r="B110" s="177" t="s">
        <v>459</v>
      </c>
      <c r="C110" s="177"/>
      <c r="D110" s="177"/>
      <c r="E110" s="177"/>
      <c r="F110" s="177"/>
      <c r="G110" s="31" t="s">
        <v>114</v>
      </c>
      <c r="H110" s="178" t="s">
        <v>114</v>
      </c>
      <c r="I110" s="178"/>
      <c r="J110" s="178"/>
      <c r="K110" s="179" t="s">
        <v>114</v>
      </c>
      <c r="L110" s="179"/>
      <c r="M110" s="56" t="s">
        <v>114</v>
      </c>
      <c r="N110" s="260">
        <v>2031.85</v>
      </c>
      <c r="O110" s="260"/>
      <c r="P110" s="260"/>
      <c r="Q110" s="166">
        <f t="shared" si="11"/>
        <v>2031.85</v>
      </c>
      <c r="R110" s="166"/>
      <c r="S110" s="166"/>
      <c r="T110" s="166"/>
      <c r="U110" s="225">
        <f t="shared" si="12"/>
        <v>2031.85</v>
      </c>
      <c r="V110" s="225"/>
      <c r="W110" s="260">
        <v>2031.85</v>
      </c>
      <c r="X110" s="260"/>
      <c r="Y110" s="260"/>
      <c r="Z110" s="57"/>
      <c r="AA110" s="56" t="s">
        <v>114</v>
      </c>
      <c r="AB110" s="34">
        <v>8</v>
      </c>
    </row>
    <row r="111" spans="1:28" ht="11.1" customHeight="1" outlineLevel="1" thickBot="1" x14ac:dyDescent="0.25">
      <c r="A111" s="119">
        <v>98</v>
      </c>
      <c r="B111" s="199" t="s">
        <v>176</v>
      </c>
      <c r="C111" s="199"/>
      <c r="D111" s="199"/>
      <c r="E111" s="199"/>
      <c r="F111" s="199"/>
      <c r="G111" s="22" t="s">
        <v>114</v>
      </c>
      <c r="H111" s="200" t="s">
        <v>114</v>
      </c>
      <c r="I111" s="200"/>
      <c r="J111" s="200"/>
      <c r="K111" s="201" t="s">
        <v>114</v>
      </c>
      <c r="L111" s="201"/>
      <c r="M111" s="23" t="s">
        <v>114</v>
      </c>
      <c r="N111" s="202">
        <f>N112</f>
        <v>87000</v>
      </c>
      <c r="O111" s="202"/>
      <c r="P111" s="202"/>
      <c r="Q111" s="192">
        <f t="shared" si="11"/>
        <v>87000</v>
      </c>
      <c r="R111" s="192"/>
      <c r="S111" s="192"/>
      <c r="T111" s="192"/>
      <c r="U111" s="202">
        <f>N111</f>
        <v>87000</v>
      </c>
      <c r="V111" s="202"/>
      <c r="W111" s="202">
        <f>W112</f>
        <v>87000</v>
      </c>
      <c r="X111" s="202"/>
      <c r="Y111" s="202"/>
      <c r="Z111" s="53"/>
      <c r="AA111" s="23" t="s">
        <v>114</v>
      </c>
      <c r="AB111" s="26" t="s">
        <v>114</v>
      </c>
    </row>
    <row r="112" spans="1:28" ht="11.1" customHeight="1" outlineLevel="2" thickBot="1" x14ac:dyDescent="0.25">
      <c r="A112" s="119">
        <v>99</v>
      </c>
      <c r="B112" s="204" t="s">
        <v>176</v>
      </c>
      <c r="C112" s="204"/>
      <c r="D112" s="204"/>
      <c r="E112" s="204"/>
      <c r="F112" s="204"/>
      <c r="G112" s="27" t="s">
        <v>114</v>
      </c>
      <c r="H112" s="205" t="s">
        <v>114</v>
      </c>
      <c r="I112" s="205"/>
      <c r="J112" s="205"/>
      <c r="K112" s="206" t="s">
        <v>114</v>
      </c>
      <c r="L112" s="206"/>
      <c r="M112" s="28" t="s">
        <v>114</v>
      </c>
      <c r="N112" s="207">
        <f>N113</f>
        <v>87000</v>
      </c>
      <c r="O112" s="207"/>
      <c r="P112" s="207"/>
      <c r="Q112" s="150">
        <f t="shared" si="11"/>
        <v>87000</v>
      </c>
      <c r="R112" s="150"/>
      <c r="S112" s="150"/>
      <c r="T112" s="150"/>
      <c r="U112" s="255">
        <f t="shared" ref="U112:U113" si="13">N112</f>
        <v>87000</v>
      </c>
      <c r="V112" s="255"/>
      <c r="W112" s="207">
        <f>W113</f>
        <v>87000</v>
      </c>
      <c r="X112" s="207"/>
      <c r="Y112" s="207"/>
      <c r="Z112" s="74"/>
      <c r="AA112" s="28" t="s">
        <v>114</v>
      </c>
      <c r="AB112" s="30">
        <v>2</v>
      </c>
    </row>
    <row r="113" spans="1:28" ht="11.1" customHeight="1" outlineLevel="3" thickBot="1" x14ac:dyDescent="0.25">
      <c r="A113" s="119">
        <v>100</v>
      </c>
      <c r="B113" s="177" t="s">
        <v>177</v>
      </c>
      <c r="C113" s="177"/>
      <c r="D113" s="177"/>
      <c r="E113" s="177"/>
      <c r="F113" s="177"/>
      <c r="G113" s="31" t="s">
        <v>114</v>
      </c>
      <c r="H113" s="178" t="s">
        <v>114</v>
      </c>
      <c r="I113" s="178"/>
      <c r="J113" s="178"/>
      <c r="K113" s="179" t="s">
        <v>114</v>
      </c>
      <c r="L113" s="179"/>
      <c r="M113" s="32" t="s">
        <v>114</v>
      </c>
      <c r="N113" s="180">
        <v>87000</v>
      </c>
      <c r="O113" s="180"/>
      <c r="P113" s="180"/>
      <c r="Q113" s="166">
        <f t="shared" si="11"/>
        <v>87000</v>
      </c>
      <c r="R113" s="166"/>
      <c r="S113" s="166"/>
      <c r="T113" s="166"/>
      <c r="U113" s="284">
        <f t="shared" si="13"/>
        <v>87000</v>
      </c>
      <c r="V113" s="284"/>
      <c r="W113" s="180">
        <v>87000</v>
      </c>
      <c r="X113" s="180"/>
      <c r="Y113" s="180"/>
      <c r="Z113" s="51"/>
      <c r="AA113" s="32" t="s">
        <v>114</v>
      </c>
      <c r="AB113" s="34">
        <v>2</v>
      </c>
    </row>
    <row r="114" spans="1:28" ht="11.1" customHeight="1" outlineLevel="1" thickBot="1" x14ac:dyDescent="0.25">
      <c r="A114" s="119">
        <v>101</v>
      </c>
      <c r="B114" s="199" t="s">
        <v>174</v>
      </c>
      <c r="C114" s="199"/>
      <c r="D114" s="199"/>
      <c r="E114" s="199"/>
      <c r="F114" s="199"/>
      <c r="G114" s="22" t="s">
        <v>114</v>
      </c>
      <c r="H114" s="200" t="s">
        <v>114</v>
      </c>
      <c r="I114" s="200"/>
      <c r="J114" s="200"/>
      <c r="K114" s="201" t="s">
        <v>114</v>
      </c>
      <c r="L114" s="201"/>
      <c r="M114" s="23" t="s">
        <v>114</v>
      </c>
      <c r="N114" s="202">
        <f>N115</f>
        <v>5850922.7400000002</v>
      </c>
      <c r="O114" s="202"/>
      <c r="P114" s="202"/>
      <c r="Q114" s="192">
        <f t="shared" si="11"/>
        <v>5850922.7400000002</v>
      </c>
      <c r="R114" s="192"/>
      <c r="S114" s="192"/>
      <c r="T114" s="192"/>
      <c r="U114" s="189">
        <f>N114</f>
        <v>5850922.7400000002</v>
      </c>
      <c r="V114" s="191"/>
      <c r="W114" s="202">
        <f>W115</f>
        <v>5850922.7400000002</v>
      </c>
      <c r="X114" s="202"/>
      <c r="Y114" s="202"/>
      <c r="Z114" s="53"/>
      <c r="AA114" s="23" t="s">
        <v>114</v>
      </c>
      <c r="AB114" s="26" t="s">
        <v>114</v>
      </c>
    </row>
    <row r="115" spans="1:28" ht="11.1" customHeight="1" outlineLevel="2" thickBot="1" x14ac:dyDescent="0.25">
      <c r="A115" s="119">
        <v>102</v>
      </c>
      <c r="B115" s="204" t="s">
        <v>174</v>
      </c>
      <c r="C115" s="204"/>
      <c r="D115" s="204"/>
      <c r="E115" s="204"/>
      <c r="F115" s="204"/>
      <c r="G115" s="27" t="s">
        <v>114</v>
      </c>
      <c r="H115" s="205" t="s">
        <v>114</v>
      </c>
      <c r="I115" s="205"/>
      <c r="J115" s="205"/>
      <c r="K115" s="206" t="s">
        <v>114</v>
      </c>
      <c r="L115" s="206"/>
      <c r="M115" s="28" t="s">
        <v>114</v>
      </c>
      <c r="N115" s="207">
        <v>5850922.7400000002</v>
      </c>
      <c r="O115" s="207"/>
      <c r="P115" s="207"/>
      <c r="Q115" s="150">
        <f t="shared" si="11"/>
        <v>5850922.7400000002</v>
      </c>
      <c r="R115" s="150"/>
      <c r="S115" s="150"/>
      <c r="T115" s="150"/>
      <c r="U115" s="256">
        <f t="shared" ref="U115:U118" si="14">N115</f>
        <v>5850922.7400000002</v>
      </c>
      <c r="V115" s="257"/>
      <c r="W115" s="207">
        <v>5850922.7400000002</v>
      </c>
      <c r="X115" s="207"/>
      <c r="Y115" s="207"/>
      <c r="Z115" s="74"/>
      <c r="AA115" s="28" t="s">
        <v>114</v>
      </c>
      <c r="AB115" s="30">
        <v>2</v>
      </c>
    </row>
    <row r="116" spans="1:28" ht="11.1" customHeight="1" outlineLevel="3" thickBot="1" x14ac:dyDescent="0.25">
      <c r="A116" s="119">
        <v>103</v>
      </c>
      <c r="B116" s="177" t="s">
        <v>3</v>
      </c>
      <c r="C116" s="177"/>
      <c r="D116" s="177"/>
      <c r="E116" s="177"/>
      <c r="F116" s="177"/>
      <c r="G116" s="31" t="s">
        <v>114</v>
      </c>
      <c r="H116" s="178" t="s">
        <v>114</v>
      </c>
      <c r="I116" s="178"/>
      <c r="J116" s="178"/>
      <c r="K116" s="179" t="s">
        <v>114</v>
      </c>
      <c r="L116" s="179"/>
      <c r="M116" s="32" t="s">
        <v>114</v>
      </c>
      <c r="N116" s="180">
        <v>1069222.74</v>
      </c>
      <c r="O116" s="180"/>
      <c r="P116" s="180"/>
      <c r="Q116" s="166">
        <f t="shared" si="11"/>
        <v>1069222.74</v>
      </c>
      <c r="R116" s="166"/>
      <c r="S116" s="166"/>
      <c r="T116" s="166"/>
      <c r="U116" s="276">
        <f t="shared" si="14"/>
        <v>1069222.74</v>
      </c>
      <c r="V116" s="277"/>
      <c r="W116" s="180">
        <v>1069222.74</v>
      </c>
      <c r="X116" s="180"/>
      <c r="Y116" s="180"/>
      <c r="Z116" s="33" t="s">
        <v>114</v>
      </c>
      <c r="AA116" s="32" t="s">
        <v>114</v>
      </c>
      <c r="AB116" s="34">
        <v>8</v>
      </c>
    </row>
    <row r="117" spans="1:28" ht="11.1" customHeight="1" outlineLevel="3" thickBot="1" x14ac:dyDescent="0.25">
      <c r="A117" s="119">
        <v>104</v>
      </c>
      <c r="B117" s="177" t="s">
        <v>175</v>
      </c>
      <c r="C117" s="177"/>
      <c r="D117" s="177"/>
      <c r="E117" s="177"/>
      <c r="F117" s="177"/>
      <c r="G117" s="31" t="s">
        <v>114</v>
      </c>
      <c r="H117" s="178" t="s">
        <v>114</v>
      </c>
      <c r="I117" s="178"/>
      <c r="J117" s="178"/>
      <c r="K117" s="179" t="s">
        <v>114</v>
      </c>
      <c r="L117" s="179"/>
      <c r="M117" s="32" t="s">
        <v>114</v>
      </c>
      <c r="N117" s="180">
        <v>145600</v>
      </c>
      <c r="O117" s="180"/>
      <c r="P117" s="180"/>
      <c r="Q117" s="166">
        <f t="shared" si="11"/>
        <v>145600</v>
      </c>
      <c r="R117" s="166"/>
      <c r="S117" s="166"/>
      <c r="T117" s="166"/>
      <c r="U117" s="276">
        <f t="shared" si="14"/>
        <v>145600</v>
      </c>
      <c r="V117" s="277"/>
      <c r="W117" s="180">
        <v>145600</v>
      </c>
      <c r="X117" s="180"/>
      <c r="Y117" s="180"/>
      <c r="Z117" s="33" t="s">
        <v>114</v>
      </c>
      <c r="AA117" s="32" t="s">
        <v>114</v>
      </c>
      <c r="AB117" s="34">
        <v>8</v>
      </c>
    </row>
    <row r="118" spans="1:28" ht="11.1" customHeight="1" outlineLevel="3" thickBot="1" x14ac:dyDescent="0.25">
      <c r="A118" s="119">
        <v>105</v>
      </c>
      <c r="B118" s="177" t="s">
        <v>4</v>
      </c>
      <c r="C118" s="177"/>
      <c r="D118" s="177"/>
      <c r="E118" s="177"/>
      <c r="F118" s="177"/>
      <c r="G118" s="31" t="s">
        <v>114</v>
      </c>
      <c r="H118" s="178" t="s">
        <v>114</v>
      </c>
      <c r="I118" s="178"/>
      <c r="J118" s="178"/>
      <c r="K118" s="179" t="s">
        <v>114</v>
      </c>
      <c r="L118" s="179"/>
      <c r="M118" s="32" t="s">
        <v>114</v>
      </c>
      <c r="N118" s="180">
        <v>4636100</v>
      </c>
      <c r="O118" s="180"/>
      <c r="P118" s="180"/>
      <c r="Q118" s="166">
        <f t="shared" si="11"/>
        <v>4636100</v>
      </c>
      <c r="R118" s="166"/>
      <c r="S118" s="166"/>
      <c r="T118" s="166"/>
      <c r="U118" s="276">
        <f t="shared" si="14"/>
        <v>4636100</v>
      </c>
      <c r="V118" s="277"/>
      <c r="W118" s="180">
        <v>4636100</v>
      </c>
      <c r="X118" s="180"/>
      <c r="Y118" s="180"/>
      <c r="Z118" s="33" t="s">
        <v>114</v>
      </c>
      <c r="AA118" s="32" t="s">
        <v>114</v>
      </c>
      <c r="AB118" s="34">
        <v>8</v>
      </c>
    </row>
    <row r="119" spans="1:28" ht="12.95" customHeight="1" thickBot="1" x14ac:dyDescent="0.25">
      <c r="A119" s="119">
        <v>106</v>
      </c>
      <c r="B119" s="171" t="s">
        <v>178</v>
      </c>
      <c r="C119" s="171"/>
      <c r="D119" s="171"/>
      <c r="E119" s="171"/>
      <c r="F119" s="171"/>
      <c r="G119" s="15" t="s">
        <v>114</v>
      </c>
      <c r="H119" s="172" t="s">
        <v>114</v>
      </c>
      <c r="I119" s="172"/>
      <c r="J119" s="172"/>
      <c r="K119" s="173" t="s">
        <v>114</v>
      </c>
      <c r="L119" s="173"/>
      <c r="M119" s="16" t="s">
        <v>114</v>
      </c>
      <c r="N119" s="174">
        <f>N126</f>
        <v>3339707.81</v>
      </c>
      <c r="O119" s="174"/>
      <c r="P119" s="174"/>
      <c r="Q119" s="175">
        <f>Q120</f>
        <v>3339707.81</v>
      </c>
      <c r="R119" s="175"/>
      <c r="S119" s="175"/>
      <c r="T119" s="175"/>
      <c r="U119" s="174">
        <f>U126</f>
        <v>3339707.81</v>
      </c>
      <c r="V119" s="174"/>
      <c r="W119" s="175">
        <f>W120</f>
        <v>3339707.81</v>
      </c>
      <c r="X119" s="175"/>
      <c r="Y119" s="175"/>
      <c r="Z119" s="17" t="s">
        <v>114</v>
      </c>
      <c r="AA119" s="16" t="s">
        <v>114</v>
      </c>
      <c r="AB119" s="20" t="s">
        <v>114</v>
      </c>
    </row>
    <row r="120" spans="1:28" ht="11.1" customHeight="1" outlineLevel="1" thickBot="1" x14ac:dyDescent="0.25">
      <c r="A120" s="119">
        <v>107</v>
      </c>
      <c r="B120" s="199" t="s">
        <v>179</v>
      </c>
      <c r="C120" s="199"/>
      <c r="D120" s="199"/>
      <c r="E120" s="199"/>
      <c r="F120" s="199"/>
      <c r="G120" s="22" t="s">
        <v>114</v>
      </c>
      <c r="H120" s="200" t="s">
        <v>114</v>
      </c>
      <c r="I120" s="200"/>
      <c r="J120" s="200"/>
      <c r="K120" s="201" t="s">
        <v>114</v>
      </c>
      <c r="L120" s="201"/>
      <c r="M120" s="23" t="s">
        <v>114</v>
      </c>
      <c r="N120" s="201" t="s">
        <v>114</v>
      </c>
      <c r="O120" s="201"/>
      <c r="P120" s="201"/>
      <c r="Q120" s="218">
        <f>W120</f>
        <v>3339707.81</v>
      </c>
      <c r="R120" s="218"/>
      <c r="S120" s="218"/>
      <c r="T120" s="218"/>
      <c r="U120" s="201" t="s">
        <v>114</v>
      </c>
      <c r="V120" s="201"/>
      <c r="W120" s="202">
        <f>W121</f>
        <v>3339707.81</v>
      </c>
      <c r="X120" s="202"/>
      <c r="Y120" s="202"/>
      <c r="Z120" s="24" t="s">
        <v>114</v>
      </c>
      <c r="AA120" s="35"/>
      <c r="AB120" s="26" t="s">
        <v>114</v>
      </c>
    </row>
    <row r="121" spans="1:28" ht="11.1" customHeight="1" outlineLevel="2" thickBot="1" x14ac:dyDescent="0.25">
      <c r="A121" s="119">
        <v>108</v>
      </c>
      <c r="B121" s="204" t="s">
        <v>179</v>
      </c>
      <c r="C121" s="204"/>
      <c r="D121" s="204"/>
      <c r="E121" s="204"/>
      <c r="F121" s="204"/>
      <c r="G121" s="27" t="s">
        <v>114</v>
      </c>
      <c r="H121" s="205" t="s">
        <v>114</v>
      </c>
      <c r="I121" s="205"/>
      <c r="J121" s="205"/>
      <c r="K121" s="206" t="s">
        <v>114</v>
      </c>
      <c r="L121" s="206"/>
      <c r="M121" s="28" t="s">
        <v>114</v>
      </c>
      <c r="N121" s="206" t="s">
        <v>114</v>
      </c>
      <c r="O121" s="206"/>
      <c r="P121" s="206"/>
      <c r="Q121" s="221">
        <f t="shared" ref="Q121:Q125" si="15">W121</f>
        <v>3339707.81</v>
      </c>
      <c r="R121" s="221"/>
      <c r="S121" s="221"/>
      <c r="T121" s="221"/>
      <c r="U121" s="206" t="s">
        <v>114</v>
      </c>
      <c r="V121" s="206"/>
      <c r="W121" s="207">
        <v>3339707.81</v>
      </c>
      <c r="X121" s="207"/>
      <c r="Y121" s="207"/>
      <c r="Z121" s="29" t="s">
        <v>114</v>
      </c>
      <c r="AA121" s="28" t="s">
        <v>114</v>
      </c>
      <c r="AB121" s="30">
        <v>6</v>
      </c>
    </row>
    <row r="122" spans="1:28" ht="11.1" customHeight="1" outlineLevel="3" thickBot="1" x14ac:dyDescent="0.25">
      <c r="A122" s="119">
        <v>109</v>
      </c>
      <c r="B122" s="177" t="s">
        <v>180</v>
      </c>
      <c r="C122" s="177"/>
      <c r="D122" s="177"/>
      <c r="E122" s="177"/>
      <c r="F122" s="177"/>
      <c r="G122" s="31" t="s">
        <v>114</v>
      </c>
      <c r="H122" s="178" t="s">
        <v>114</v>
      </c>
      <c r="I122" s="178"/>
      <c r="J122" s="178"/>
      <c r="K122" s="179" t="s">
        <v>114</v>
      </c>
      <c r="L122" s="179"/>
      <c r="M122" s="32" t="s">
        <v>114</v>
      </c>
      <c r="N122" s="179" t="s">
        <v>114</v>
      </c>
      <c r="O122" s="179"/>
      <c r="P122" s="179"/>
      <c r="Q122" s="224">
        <f t="shared" si="15"/>
        <v>1148246.57</v>
      </c>
      <c r="R122" s="224"/>
      <c r="S122" s="224"/>
      <c r="T122" s="224"/>
      <c r="U122" s="179" t="s">
        <v>114</v>
      </c>
      <c r="V122" s="179"/>
      <c r="W122" s="180">
        <v>1148246.57</v>
      </c>
      <c r="X122" s="180"/>
      <c r="Y122" s="180"/>
      <c r="Z122" s="33" t="s">
        <v>114</v>
      </c>
      <c r="AA122" s="32" t="s">
        <v>114</v>
      </c>
      <c r="AB122" s="34">
        <v>6</v>
      </c>
    </row>
    <row r="123" spans="1:28" ht="11.1" customHeight="1" outlineLevel="3" thickBot="1" x14ac:dyDescent="0.25">
      <c r="A123" s="119">
        <v>110</v>
      </c>
      <c r="B123" s="177" t="s">
        <v>5</v>
      </c>
      <c r="C123" s="177"/>
      <c r="D123" s="177"/>
      <c r="E123" s="177"/>
      <c r="F123" s="177"/>
      <c r="G123" s="31" t="s">
        <v>114</v>
      </c>
      <c r="H123" s="178" t="s">
        <v>114</v>
      </c>
      <c r="I123" s="178"/>
      <c r="J123" s="178"/>
      <c r="K123" s="179" t="s">
        <v>114</v>
      </c>
      <c r="L123" s="179"/>
      <c r="M123" s="32" t="s">
        <v>114</v>
      </c>
      <c r="N123" s="179" t="s">
        <v>114</v>
      </c>
      <c r="O123" s="179"/>
      <c r="P123" s="179"/>
      <c r="Q123" s="224">
        <f t="shared" si="15"/>
        <v>1406987.58</v>
      </c>
      <c r="R123" s="224"/>
      <c r="S123" s="224"/>
      <c r="T123" s="224"/>
      <c r="U123" s="179" t="s">
        <v>114</v>
      </c>
      <c r="V123" s="179"/>
      <c r="W123" s="180">
        <v>1406987.58</v>
      </c>
      <c r="X123" s="180"/>
      <c r="Y123" s="180"/>
      <c r="Z123" s="33" t="s">
        <v>114</v>
      </c>
      <c r="AA123" s="32" t="s">
        <v>114</v>
      </c>
      <c r="AB123" s="34">
        <v>6</v>
      </c>
    </row>
    <row r="124" spans="1:28" ht="11.1" customHeight="1" outlineLevel="3" thickBot="1" x14ac:dyDescent="0.25">
      <c r="A124" s="119">
        <v>111</v>
      </c>
      <c r="B124" s="177" t="s">
        <v>181</v>
      </c>
      <c r="C124" s="177"/>
      <c r="D124" s="177"/>
      <c r="E124" s="177"/>
      <c r="F124" s="177"/>
      <c r="G124" s="31" t="s">
        <v>114</v>
      </c>
      <c r="H124" s="178" t="s">
        <v>114</v>
      </c>
      <c r="I124" s="178"/>
      <c r="J124" s="178"/>
      <c r="K124" s="179" t="s">
        <v>114</v>
      </c>
      <c r="L124" s="179"/>
      <c r="M124" s="32" t="s">
        <v>114</v>
      </c>
      <c r="N124" s="179" t="s">
        <v>114</v>
      </c>
      <c r="O124" s="179"/>
      <c r="P124" s="179"/>
      <c r="Q124" s="224">
        <f t="shared" si="15"/>
        <v>101206.22</v>
      </c>
      <c r="R124" s="224"/>
      <c r="S124" s="224"/>
      <c r="T124" s="224"/>
      <c r="U124" s="179" t="s">
        <v>114</v>
      </c>
      <c r="V124" s="179"/>
      <c r="W124" s="180">
        <v>101206.22</v>
      </c>
      <c r="X124" s="180"/>
      <c r="Y124" s="180"/>
      <c r="Z124" s="33" t="s">
        <v>114</v>
      </c>
      <c r="AA124" s="32" t="s">
        <v>114</v>
      </c>
      <c r="AB124" s="34">
        <v>6</v>
      </c>
    </row>
    <row r="125" spans="1:28" ht="11.1" customHeight="1" outlineLevel="3" thickBot="1" x14ac:dyDescent="0.25">
      <c r="A125" s="119">
        <v>112</v>
      </c>
      <c r="B125" s="177" t="s">
        <v>308</v>
      </c>
      <c r="C125" s="177"/>
      <c r="D125" s="177"/>
      <c r="E125" s="177"/>
      <c r="F125" s="177"/>
      <c r="G125" s="31" t="s">
        <v>114</v>
      </c>
      <c r="H125" s="178" t="s">
        <v>114</v>
      </c>
      <c r="I125" s="178"/>
      <c r="J125" s="178"/>
      <c r="K125" s="179" t="s">
        <v>114</v>
      </c>
      <c r="L125" s="179"/>
      <c r="M125" s="32" t="s">
        <v>114</v>
      </c>
      <c r="N125" s="179" t="s">
        <v>114</v>
      </c>
      <c r="O125" s="179"/>
      <c r="P125" s="179"/>
      <c r="Q125" s="224">
        <f t="shared" si="15"/>
        <v>683267.44</v>
      </c>
      <c r="R125" s="224"/>
      <c r="S125" s="224"/>
      <c r="T125" s="224"/>
      <c r="U125" s="179" t="s">
        <v>114</v>
      </c>
      <c r="V125" s="179"/>
      <c r="W125" s="180">
        <v>683267.44</v>
      </c>
      <c r="X125" s="180"/>
      <c r="Y125" s="180"/>
      <c r="Z125" s="33" t="s">
        <v>114</v>
      </c>
      <c r="AA125" s="32" t="s">
        <v>114</v>
      </c>
      <c r="AB125" s="34">
        <v>6</v>
      </c>
    </row>
    <row r="126" spans="1:28" ht="11.1" customHeight="1" outlineLevel="1" thickBot="1" x14ac:dyDescent="0.25">
      <c r="A126" s="119">
        <v>113</v>
      </c>
      <c r="B126" s="199" t="s">
        <v>182</v>
      </c>
      <c r="C126" s="199"/>
      <c r="D126" s="199"/>
      <c r="E126" s="199"/>
      <c r="F126" s="199"/>
      <c r="G126" s="22" t="s">
        <v>114</v>
      </c>
      <c r="H126" s="200" t="s">
        <v>114</v>
      </c>
      <c r="I126" s="200"/>
      <c r="J126" s="200"/>
      <c r="K126" s="201" t="s">
        <v>114</v>
      </c>
      <c r="L126" s="201"/>
      <c r="M126" s="23" t="s">
        <v>114</v>
      </c>
      <c r="N126" s="202">
        <f>N127</f>
        <v>3339707.81</v>
      </c>
      <c r="O126" s="202"/>
      <c r="P126" s="202"/>
      <c r="Q126" s="200" t="s">
        <v>114</v>
      </c>
      <c r="R126" s="200"/>
      <c r="S126" s="200"/>
      <c r="T126" s="200"/>
      <c r="U126" s="202">
        <f>N126</f>
        <v>3339707.81</v>
      </c>
      <c r="V126" s="202"/>
      <c r="W126" s="200" t="s">
        <v>114</v>
      </c>
      <c r="X126" s="200"/>
      <c r="Y126" s="200"/>
      <c r="Z126" s="25"/>
      <c r="AA126" s="23" t="s">
        <v>114</v>
      </c>
      <c r="AB126" s="26" t="s">
        <v>114</v>
      </c>
    </row>
    <row r="127" spans="1:28" ht="11.1" customHeight="1" outlineLevel="2" thickBot="1" x14ac:dyDescent="0.25">
      <c r="A127" s="119">
        <v>114</v>
      </c>
      <c r="B127" s="204" t="s">
        <v>182</v>
      </c>
      <c r="C127" s="204"/>
      <c r="D127" s="204"/>
      <c r="E127" s="204"/>
      <c r="F127" s="204"/>
      <c r="G127" s="27" t="s">
        <v>114</v>
      </c>
      <c r="H127" s="205" t="s">
        <v>114</v>
      </c>
      <c r="I127" s="205"/>
      <c r="J127" s="205"/>
      <c r="K127" s="206" t="s">
        <v>114</v>
      </c>
      <c r="L127" s="206"/>
      <c r="M127" s="28" t="s">
        <v>114</v>
      </c>
      <c r="N127" s="207">
        <v>3339707.81</v>
      </c>
      <c r="O127" s="207"/>
      <c r="P127" s="207"/>
      <c r="Q127" s="205" t="s">
        <v>114</v>
      </c>
      <c r="R127" s="205"/>
      <c r="S127" s="205"/>
      <c r="T127" s="205"/>
      <c r="U127" s="255">
        <f t="shared" ref="U127:U131" si="16">N127</f>
        <v>3339707.81</v>
      </c>
      <c r="V127" s="255"/>
      <c r="W127" s="205" t="s">
        <v>114</v>
      </c>
      <c r="X127" s="205"/>
      <c r="Y127" s="205"/>
      <c r="Z127" s="29" t="s">
        <v>114</v>
      </c>
      <c r="AA127" s="28" t="s">
        <v>114</v>
      </c>
      <c r="AB127" s="30">
        <v>2</v>
      </c>
    </row>
    <row r="128" spans="1:28" ht="11.1" customHeight="1" outlineLevel="3" thickBot="1" x14ac:dyDescent="0.25">
      <c r="A128" s="119">
        <v>115</v>
      </c>
      <c r="B128" s="177" t="s">
        <v>183</v>
      </c>
      <c r="C128" s="177"/>
      <c r="D128" s="177"/>
      <c r="E128" s="177"/>
      <c r="F128" s="177"/>
      <c r="G128" s="31" t="s">
        <v>114</v>
      </c>
      <c r="H128" s="178" t="s">
        <v>114</v>
      </c>
      <c r="I128" s="178"/>
      <c r="J128" s="178"/>
      <c r="K128" s="179" t="s">
        <v>114</v>
      </c>
      <c r="L128" s="179"/>
      <c r="M128" s="32" t="s">
        <v>114</v>
      </c>
      <c r="N128" s="180">
        <v>1148246.57</v>
      </c>
      <c r="O128" s="180"/>
      <c r="P128" s="180"/>
      <c r="Q128" s="178" t="s">
        <v>114</v>
      </c>
      <c r="R128" s="178"/>
      <c r="S128" s="178"/>
      <c r="T128" s="178"/>
      <c r="U128" s="284">
        <f t="shared" si="16"/>
        <v>1148246.57</v>
      </c>
      <c r="V128" s="284"/>
      <c r="W128" s="178" t="s">
        <v>114</v>
      </c>
      <c r="X128" s="178"/>
      <c r="Y128" s="178"/>
      <c r="Z128" s="33" t="s">
        <v>114</v>
      </c>
      <c r="AA128" s="32" t="s">
        <v>114</v>
      </c>
      <c r="AB128" s="34">
        <v>2</v>
      </c>
    </row>
    <row r="129" spans="1:28" ht="11.1" customHeight="1" outlineLevel="3" thickBot="1" x14ac:dyDescent="0.25">
      <c r="A129" s="119">
        <v>116</v>
      </c>
      <c r="B129" s="177" t="s">
        <v>184</v>
      </c>
      <c r="C129" s="177"/>
      <c r="D129" s="177"/>
      <c r="E129" s="177"/>
      <c r="F129" s="177"/>
      <c r="G129" s="31" t="s">
        <v>114</v>
      </c>
      <c r="H129" s="178" t="s">
        <v>114</v>
      </c>
      <c r="I129" s="178"/>
      <c r="J129" s="178"/>
      <c r="K129" s="179" t="s">
        <v>114</v>
      </c>
      <c r="L129" s="179"/>
      <c r="M129" s="32" t="s">
        <v>114</v>
      </c>
      <c r="N129" s="180">
        <v>1406987.58</v>
      </c>
      <c r="O129" s="180"/>
      <c r="P129" s="180"/>
      <c r="Q129" s="178" t="s">
        <v>114</v>
      </c>
      <c r="R129" s="178"/>
      <c r="S129" s="178"/>
      <c r="T129" s="178"/>
      <c r="U129" s="284">
        <f t="shared" si="16"/>
        <v>1406987.58</v>
      </c>
      <c r="V129" s="284"/>
      <c r="W129" s="178" t="s">
        <v>114</v>
      </c>
      <c r="X129" s="178"/>
      <c r="Y129" s="178"/>
      <c r="Z129" s="33" t="s">
        <v>114</v>
      </c>
      <c r="AA129" s="32" t="s">
        <v>114</v>
      </c>
      <c r="AB129" s="34">
        <v>2</v>
      </c>
    </row>
    <row r="130" spans="1:28" ht="11.1" customHeight="1" outlineLevel="3" thickBot="1" x14ac:dyDescent="0.25">
      <c r="A130" s="119">
        <v>117</v>
      </c>
      <c r="B130" s="177" t="s">
        <v>185</v>
      </c>
      <c r="C130" s="177"/>
      <c r="D130" s="177"/>
      <c r="E130" s="177"/>
      <c r="F130" s="177"/>
      <c r="G130" s="31" t="s">
        <v>114</v>
      </c>
      <c r="H130" s="178" t="s">
        <v>114</v>
      </c>
      <c r="I130" s="178"/>
      <c r="J130" s="178"/>
      <c r="K130" s="179" t="s">
        <v>114</v>
      </c>
      <c r="L130" s="179"/>
      <c r="M130" s="32" t="s">
        <v>114</v>
      </c>
      <c r="N130" s="180">
        <v>101206.22</v>
      </c>
      <c r="O130" s="180"/>
      <c r="P130" s="180"/>
      <c r="Q130" s="178" t="s">
        <v>114</v>
      </c>
      <c r="R130" s="178"/>
      <c r="S130" s="178"/>
      <c r="T130" s="178"/>
      <c r="U130" s="284">
        <f t="shared" si="16"/>
        <v>101206.22</v>
      </c>
      <c r="V130" s="284"/>
      <c r="W130" s="178" t="s">
        <v>114</v>
      </c>
      <c r="X130" s="178"/>
      <c r="Y130" s="178"/>
      <c r="Z130" s="33" t="s">
        <v>114</v>
      </c>
      <c r="AA130" s="32" t="s">
        <v>114</v>
      </c>
      <c r="AB130" s="34">
        <v>2</v>
      </c>
    </row>
    <row r="131" spans="1:28" ht="11.1" customHeight="1" outlineLevel="3" thickBot="1" x14ac:dyDescent="0.25">
      <c r="A131" s="119">
        <v>118</v>
      </c>
      <c r="B131" s="177" t="s">
        <v>309</v>
      </c>
      <c r="C131" s="177"/>
      <c r="D131" s="177"/>
      <c r="E131" s="177"/>
      <c r="F131" s="177"/>
      <c r="G131" s="31" t="s">
        <v>114</v>
      </c>
      <c r="H131" s="178" t="s">
        <v>114</v>
      </c>
      <c r="I131" s="178"/>
      <c r="J131" s="178"/>
      <c r="K131" s="179" t="s">
        <v>114</v>
      </c>
      <c r="L131" s="179"/>
      <c r="M131" s="32" t="s">
        <v>114</v>
      </c>
      <c r="N131" s="180">
        <v>683267.44</v>
      </c>
      <c r="O131" s="180"/>
      <c r="P131" s="180"/>
      <c r="Q131" s="178" t="s">
        <v>114</v>
      </c>
      <c r="R131" s="178"/>
      <c r="S131" s="178"/>
      <c r="T131" s="178"/>
      <c r="U131" s="284">
        <f t="shared" si="16"/>
        <v>683267.44</v>
      </c>
      <c r="V131" s="284"/>
      <c r="W131" s="178" t="s">
        <v>114</v>
      </c>
      <c r="X131" s="178"/>
      <c r="Y131" s="178"/>
      <c r="Z131" s="33" t="s">
        <v>114</v>
      </c>
      <c r="AA131" s="32" t="s">
        <v>114</v>
      </c>
      <c r="AB131" s="34">
        <v>6</v>
      </c>
    </row>
    <row r="132" spans="1:28" ht="12.95" customHeight="1" thickBot="1" x14ac:dyDescent="0.25">
      <c r="A132" s="119">
        <v>119</v>
      </c>
      <c r="B132" s="171" t="s">
        <v>186</v>
      </c>
      <c r="C132" s="171"/>
      <c r="D132" s="171"/>
      <c r="E132" s="171"/>
      <c r="F132" s="171"/>
      <c r="G132" s="15" t="s">
        <v>114</v>
      </c>
      <c r="H132" s="175">
        <v>73115.05</v>
      </c>
      <c r="I132" s="172"/>
      <c r="J132" s="172"/>
      <c r="K132" s="173" t="s">
        <v>114</v>
      </c>
      <c r="L132" s="173"/>
      <c r="M132" s="19">
        <v>73115.05</v>
      </c>
      <c r="N132" s="174"/>
      <c r="O132" s="174"/>
      <c r="P132" s="174"/>
      <c r="Q132" s="175"/>
      <c r="R132" s="175"/>
      <c r="S132" s="175"/>
      <c r="T132" s="175"/>
      <c r="U132" s="174"/>
      <c r="V132" s="174"/>
      <c r="W132" s="175"/>
      <c r="X132" s="175"/>
      <c r="Y132" s="175"/>
      <c r="Z132" s="17" t="s">
        <v>114</v>
      </c>
      <c r="AA132" s="19">
        <v>73115.05</v>
      </c>
      <c r="AB132" s="20" t="s">
        <v>114</v>
      </c>
    </row>
    <row r="133" spans="1:28" ht="12.95" customHeight="1" thickBot="1" x14ac:dyDescent="0.25">
      <c r="A133" s="119">
        <v>120</v>
      </c>
      <c r="B133" s="171" t="s">
        <v>429</v>
      </c>
      <c r="C133" s="171"/>
      <c r="D133" s="171"/>
      <c r="E133" s="171"/>
      <c r="F133" s="171"/>
      <c r="G133" s="15" t="s">
        <v>114</v>
      </c>
      <c r="H133" s="175"/>
      <c r="I133" s="172"/>
      <c r="J133" s="172"/>
      <c r="K133" s="173" t="s">
        <v>114</v>
      </c>
      <c r="L133" s="173"/>
      <c r="M133" s="82"/>
      <c r="N133" s="174">
        <f>N137</f>
        <v>3150</v>
      </c>
      <c r="O133" s="174"/>
      <c r="P133" s="174"/>
      <c r="Q133" s="175">
        <v>3150</v>
      </c>
      <c r="R133" s="175"/>
      <c r="S133" s="175"/>
      <c r="T133" s="175"/>
      <c r="U133" s="174">
        <f>U137</f>
        <v>3150</v>
      </c>
      <c r="V133" s="174"/>
      <c r="W133" s="175">
        <f>W134</f>
        <v>3150</v>
      </c>
      <c r="X133" s="175"/>
      <c r="Y133" s="175"/>
      <c r="Z133" s="84" t="s">
        <v>114</v>
      </c>
      <c r="AA133" s="82"/>
      <c r="AB133" s="20" t="s">
        <v>114</v>
      </c>
    </row>
    <row r="134" spans="1:28" ht="11.1" customHeight="1" outlineLevel="1" thickBot="1" x14ac:dyDescent="0.25">
      <c r="A134" s="119">
        <v>121</v>
      </c>
      <c r="B134" s="199" t="s">
        <v>430</v>
      </c>
      <c r="C134" s="199"/>
      <c r="D134" s="199"/>
      <c r="E134" s="199"/>
      <c r="F134" s="199"/>
      <c r="G134" s="22" t="s">
        <v>114</v>
      </c>
      <c r="H134" s="200" t="s">
        <v>114</v>
      </c>
      <c r="I134" s="200"/>
      <c r="J134" s="200"/>
      <c r="K134" s="201" t="s">
        <v>114</v>
      </c>
      <c r="L134" s="201"/>
      <c r="M134" s="85" t="s">
        <v>114</v>
      </c>
      <c r="N134" s="201" t="s">
        <v>114</v>
      </c>
      <c r="O134" s="201"/>
      <c r="P134" s="201"/>
      <c r="Q134" s="218">
        <v>3150</v>
      </c>
      <c r="R134" s="218"/>
      <c r="S134" s="218"/>
      <c r="T134" s="218"/>
      <c r="U134" s="201" t="s">
        <v>114</v>
      </c>
      <c r="V134" s="201"/>
      <c r="W134" s="189">
        <v>3150</v>
      </c>
      <c r="X134" s="190"/>
      <c r="Y134" s="191"/>
      <c r="Z134" s="81" t="s">
        <v>114</v>
      </c>
      <c r="AA134" s="80"/>
      <c r="AB134" s="26" t="s">
        <v>114</v>
      </c>
    </row>
    <row r="135" spans="1:28" ht="11.1" customHeight="1" outlineLevel="2" thickBot="1" x14ac:dyDescent="0.25">
      <c r="A135" s="119">
        <v>122</v>
      </c>
      <c r="B135" s="203" t="s">
        <v>430</v>
      </c>
      <c r="C135" s="204"/>
      <c r="D135" s="204"/>
      <c r="E135" s="204"/>
      <c r="F135" s="204"/>
      <c r="G135" s="27" t="s">
        <v>114</v>
      </c>
      <c r="H135" s="205" t="s">
        <v>114</v>
      </c>
      <c r="I135" s="205"/>
      <c r="J135" s="205"/>
      <c r="K135" s="206" t="s">
        <v>114</v>
      </c>
      <c r="L135" s="206"/>
      <c r="M135" s="77" t="s">
        <v>114</v>
      </c>
      <c r="N135" s="206" t="s">
        <v>114</v>
      </c>
      <c r="O135" s="206"/>
      <c r="P135" s="206"/>
      <c r="Q135" s="221">
        <v>3150</v>
      </c>
      <c r="R135" s="221"/>
      <c r="S135" s="221"/>
      <c r="T135" s="221"/>
      <c r="U135" s="206" t="s">
        <v>114</v>
      </c>
      <c r="V135" s="206"/>
      <c r="W135" s="147">
        <v>3150</v>
      </c>
      <c r="X135" s="148"/>
      <c r="Y135" s="149"/>
      <c r="Z135" s="78" t="s">
        <v>114</v>
      </c>
      <c r="AA135" s="77" t="s">
        <v>114</v>
      </c>
      <c r="AB135" s="30">
        <v>4</v>
      </c>
    </row>
    <row r="136" spans="1:28" ht="11.1" customHeight="1" outlineLevel="3" thickBot="1" x14ac:dyDescent="0.25">
      <c r="A136" s="119">
        <v>123</v>
      </c>
      <c r="B136" s="176" t="s">
        <v>431</v>
      </c>
      <c r="C136" s="177"/>
      <c r="D136" s="177"/>
      <c r="E136" s="177"/>
      <c r="F136" s="177"/>
      <c r="G136" s="31" t="s">
        <v>114</v>
      </c>
      <c r="H136" s="178" t="s">
        <v>114</v>
      </c>
      <c r="I136" s="178"/>
      <c r="J136" s="178"/>
      <c r="K136" s="179" t="s">
        <v>114</v>
      </c>
      <c r="L136" s="179"/>
      <c r="M136" s="75" t="s">
        <v>114</v>
      </c>
      <c r="N136" s="179" t="s">
        <v>114</v>
      </c>
      <c r="O136" s="179"/>
      <c r="P136" s="179"/>
      <c r="Q136" s="224">
        <v>3150</v>
      </c>
      <c r="R136" s="224"/>
      <c r="S136" s="224"/>
      <c r="T136" s="224"/>
      <c r="U136" s="179" t="s">
        <v>114</v>
      </c>
      <c r="V136" s="179"/>
      <c r="W136" s="163">
        <v>3150</v>
      </c>
      <c r="X136" s="164"/>
      <c r="Y136" s="165"/>
      <c r="Z136" s="76" t="s">
        <v>114</v>
      </c>
      <c r="AA136" s="75" t="s">
        <v>114</v>
      </c>
      <c r="AB136" s="34">
        <v>4</v>
      </c>
    </row>
    <row r="137" spans="1:28" ht="11.1" customHeight="1" outlineLevel="1" thickBot="1" x14ac:dyDescent="0.25">
      <c r="A137" s="119">
        <v>124</v>
      </c>
      <c r="B137" s="181" t="s">
        <v>432</v>
      </c>
      <c r="C137" s="182"/>
      <c r="D137" s="182"/>
      <c r="E137" s="182"/>
      <c r="F137" s="183"/>
      <c r="G137" s="22" t="s">
        <v>114</v>
      </c>
      <c r="H137" s="184" t="s">
        <v>114</v>
      </c>
      <c r="I137" s="185"/>
      <c r="J137" s="186"/>
      <c r="K137" s="187" t="s">
        <v>114</v>
      </c>
      <c r="L137" s="188"/>
      <c r="M137" s="85" t="s">
        <v>114</v>
      </c>
      <c r="N137" s="189">
        <v>3150</v>
      </c>
      <c r="O137" s="190"/>
      <c r="P137" s="191"/>
      <c r="Q137" s="184" t="s">
        <v>114</v>
      </c>
      <c r="R137" s="185"/>
      <c r="S137" s="185"/>
      <c r="T137" s="186"/>
      <c r="U137" s="189">
        <v>3150</v>
      </c>
      <c r="V137" s="191"/>
      <c r="W137" s="184" t="s">
        <v>114</v>
      </c>
      <c r="X137" s="185"/>
      <c r="Y137" s="186"/>
      <c r="Z137" s="79"/>
      <c r="AA137" s="85" t="s">
        <v>114</v>
      </c>
      <c r="AB137" s="26" t="s">
        <v>114</v>
      </c>
    </row>
    <row r="138" spans="1:28" ht="11.1" customHeight="1" outlineLevel="2" thickBot="1" x14ac:dyDescent="0.25">
      <c r="A138" s="119">
        <v>125</v>
      </c>
      <c r="B138" s="139" t="s">
        <v>432</v>
      </c>
      <c r="C138" s="228"/>
      <c r="D138" s="228"/>
      <c r="E138" s="228"/>
      <c r="F138" s="229"/>
      <c r="G138" s="27" t="s">
        <v>114</v>
      </c>
      <c r="H138" s="142" t="s">
        <v>114</v>
      </c>
      <c r="I138" s="143"/>
      <c r="J138" s="144"/>
      <c r="K138" s="145" t="s">
        <v>114</v>
      </c>
      <c r="L138" s="146"/>
      <c r="M138" s="77" t="s">
        <v>114</v>
      </c>
      <c r="N138" s="147">
        <v>3150</v>
      </c>
      <c r="O138" s="148"/>
      <c r="P138" s="149"/>
      <c r="Q138" s="142" t="s">
        <v>114</v>
      </c>
      <c r="R138" s="143"/>
      <c r="S138" s="143"/>
      <c r="T138" s="144"/>
      <c r="U138" s="256">
        <v>3150</v>
      </c>
      <c r="V138" s="257"/>
      <c r="W138" s="142" t="s">
        <v>114</v>
      </c>
      <c r="X138" s="143"/>
      <c r="Y138" s="144"/>
      <c r="Z138" s="78" t="s">
        <v>114</v>
      </c>
      <c r="AA138" s="77" t="s">
        <v>114</v>
      </c>
      <c r="AB138" s="30">
        <v>2</v>
      </c>
    </row>
    <row r="139" spans="1:28" ht="11.1" customHeight="1" outlineLevel="3" thickBot="1" x14ac:dyDescent="0.25">
      <c r="A139" s="119">
        <v>126</v>
      </c>
      <c r="B139" s="155" t="s">
        <v>433</v>
      </c>
      <c r="C139" s="258"/>
      <c r="D139" s="258"/>
      <c r="E139" s="258"/>
      <c r="F139" s="259"/>
      <c r="G139" s="31" t="s">
        <v>114</v>
      </c>
      <c r="H139" s="158" t="s">
        <v>114</v>
      </c>
      <c r="I139" s="159"/>
      <c r="J139" s="160"/>
      <c r="K139" s="161" t="s">
        <v>114</v>
      </c>
      <c r="L139" s="162"/>
      <c r="M139" s="75" t="s">
        <v>114</v>
      </c>
      <c r="N139" s="163">
        <v>3150</v>
      </c>
      <c r="O139" s="164"/>
      <c r="P139" s="165"/>
      <c r="Q139" s="158" t="s">
        <v>114</v>
      </c>
      <c r="R139" s="159"/>
      <c r="S139" s="159"/>
      <c r="T139" s="160"/>
      <c r="U139" s="276">
        <v>3150</v>
      </c>
      <c r="V139" s="277"/>
      <c r="W139" s="158" t="s">
        <v>114</v>
      </c>
      <c r="X139" s="159"/>
      <c r="Y139" s="160"/>
      <c r="Z139" s="76" t="s">
        <v>114</v>
      </c>
      <c r="AA139" s="75" t="s">
        <v>114</v>
      </c>
      <c r="AB139" s="34">
        <v>2</v>
      </c>
    </row>
    <row r="140" spans="1:28" ht="12.95" customHeight="1" thickBot="1" x14ac:dyDescent="0.25">
      <c r="A140" s="119">
        <v>127</v>
      </c>
      <c r="B140" s="171" t="s">
        <v>187</v>
      </c>
      <c r="C140" s="171"/>
      <c r="D140" s="171"/>
      <c r="E140" s="171"/>
      <c r="F140" s="171"/>
      <c r="G140" s="15" t="s">
        <v>114</v>
      </c>
      <c r="H140" s="175">
        <v>224339.49</v>
      </c>
      <c r="I140" s="172"/>
      <c r="J140" s="172"/>
      <c r="K140" s="173" t="s">
        <v>114</v>
      </c>
      <c r="L140" s="173"/>
      <c r="M140" s="19">
        <v>224339.49</v>
      </c>
      <c r="N140" s="174">
        <f>N144</f>
        <v>42503.5</v>
      </c>
      <c r="O140" s="174"/>
      <c r="P140" s="174"/>
      <c r="Q140" s="175">
        <f>Q141</f>
        <v>42503.5</v>
      </c>
      <c r="R140" s="175"/>
      <c r="S140" s="175"/>
      <c r="T140" s="175"/>
      <c r="U140" s="174">
        <f>U144</f>
        <v>42503.5</v>
      </c>
      <c r="V140" s="174"/>
      <c r="W140" s="175">
        <f>W141</f>
        <v>42503.5</v>
      </c>
      <c r="X140" s="175"/>
      <c r="Y140" s="175"/>
      <c r="Z140" s="17" t="s">
        <v>114</v>
      </c>
      <c r="AA140" s="19">
        <v>224339.49</v>
      </c>
      <c r="AB140" s="20" t="s">
        <v>114</v>
      </c>
    </row>
    <row r="141" spans="1:28" ht="11.1" customHeight="1" outlineLevel="1" thickBot="1" x14ac:dyDescent="0.25">
      <c r="A141" s="119">
        <v>128</v>
      </c>
      <c r="B141" s="199" t="s">
        <v>424</v>
      </c>
      <c r="C141" s="199"/>
      <c r="D141" s="199"/>
      <c r="E141" s="199"/>
      <c r="F141" s="199"/>
      <c r="G141" s="22" t="s">
        <v>114</v>
      </c>
      <c r="H141" s="200" t="s">
        <v>114</v>
      </c>
      <c r="I141" s="200"/>
      <c r="J141" s="200"/>
      <c r="K141" s="201" t="s">
        <v>114</v>
      </c>
      <c r="L141" s="201"/>
      <c r="M141" s="69" t="s">
        <v>114</v>
      </c>
      <c r="N141" s="201" t="s">
        <v>114</v>
      </c>
      <c r="O141" s="201"/>
      <c r="P141" s="201"/>
      <c r="Q141" s="218">
        <f>W141</f>
        <v>42503.5</v>
      </c>
      <c r="R141" s="218"/>
      <c r="S141" s="218"/>
      <c r="T141" s="218"/>
      <c r="U141" s="201" t="s">
        <v>114</v>
      </c>
      <c r="V141" s="201"/>
      <c r="W141" s="189">
        <f>W142</f>
        <v>42503.5</v>
      </c>
      <c r="X141" s="190"/>
      <c r="Y141" s="191"/>
      <c r="Z141" s="70" t="s">
        <v>114</v>
      </c>
      <c r="AA141" s="73"/>
      <c r="AB141" s="26" t="s">
        <v>114</v>
      </c>
    </row>
    <row r="142" spans="1:28" ht="11.1" customHeight="1" outlineLevel="2" thickBot="1" x14ac:dyDescent="0.25">
      <c r="A142" s="119">
        <v>129</v>
      </c>
      <c r="B142" s="203" t="s">
        <v>424</v>
      </c>
      <c r="C142" s="204"/>
      <c r="D142" s="204"/>
      <c r="E142" s="204"/>
      <c r="F142" s="204"/>
      <c r="G142" s="27" t="s">
        <v>114</v>
      </c>
      <c r="H142" s="205" t="s">
        <v>114</v>
      </c>
      <c r="I142" s="205"/>
      <c r="J142" s="205"/>
      <c r="K142" s="206" t="s">
        <v>114</v>
      </c>
      <c r="L142" s="206"/>
      <c r="M142" s="68" t="s">
        <v>114</v>
      </c>
      <c r="N142" s="206" t="s">
        <v>114</v>
      </c>
      <c r="O142" s="206"/>
      <c r="P142" s="206"/>
      <c r="Q142" s="221">
        <f t="shared" ref="Q142:Q143" si="17">W142</f>
        <v>42503.5</v>
      </c>
      <c r="R142" s="221"/>
      <c r="S142" s="221"/>
      <c r="T142" s="221"/>
      <c r="U142" s="206" t="s">
        <v>114</v>
      </c>
      <c r="V142" s="206"/>
      <c r="W142" s="147">
        <f>W143</f>
        <v>42503.5</v>
      </c>
      <c r="X142" s="148"/>
      <c r="Y142" s="149"/>
      <c r="Z142" s="71" t="s">
        <v>114</v>
      </c>
      <c r="AA142" s="68" t="s">
        <v>114</v>
      </c>
      <c r="AB142" s="30">
        <v>4</v>
      </c>
    </row>
    <row r="143" spans="1:28" ht="11.1" customHeight="1" outlineLevel="3" thickBot="1" x14ac:dyDescent="0.25">
      <c r="A143" s="119">
        <v>130</v>
      </c>
      <c r="B143" s="176" t="s">
        <v>425</v>
      </c>
      <c r="C143" s="177"/>
      <c r="D143" s="177"/>
      <c r="E143" s="177"/>
      <c r="F143" s="177"/>
      <c r="G143" s="31" t="s">
        <v>114</v>
      </c>
      <c r="H143" s="178" t="s">
        <v>114</v>
      </c>
      <c r="I143" s="178"/>
      <c r="J143" s="178"/>
      <c r="K143" s="179" t="s">
        <v>114</v>
      </c>
      <c r="L143" s="179"/>
      <c r="M143" s="67" t="s">
        <v>114</v>
      </c>
      <c r="N143" s="179" t="s">
        <v>114</v>
      </c>
      <c r="O143" s="179"/>
      <c r="P143" s="179"/>
      <c r="Q143" s="224">
        <f t="shared" si="17"/>
        <v>42503.5</v>
      </c>
      <c r="R143" s="224"/>
      <c r="S143" s="224"/>
      <c r="T143" s="224"/>
      <c r="U143" s="179" t="s">
        <v>114</v>
      </c>
      <c r="V143" s="179"/>
      <c r="W143" s="163">
        <v>42503.5</v>
      </c>
      <c r="X143" s="164"/>
      <c r="Y143" s="165"/>
      <c r="Z143" s="66" t="s">
        <v>114</v>
      </c>
      <c r="AA143" s="67" t="s">
        <v>114</v>
      </c>
      <c r="AB143" s="34">
        <v>4</v>
      </c>
    </row>
    <row r="144" spans="1:28" ht="11.1" customHeight="1" outlineLevel="1" thickBot="1" x14ac:dyDescent="0.25">
      <c r="A144" s="119">
        <v>131</v>
      </c>
      <c r="B144" s="181" t="s">
        <v>426</v>
      </c>
      <c r="C144" s="182"/>
      <c r="D144" s="182"/>
      <c r="E144" s="182"/>
      <c r="F144" s="183"/>
      <c r="G144" s="22" t="s">
        <v>114</v>
      </c>
      <c r="H144" s="184" t="s">
        <v>114</v>
      </c>
      <c r="I144" s="185"/>
      <c r="J144" s="186"/>
      <c r="K144" s="187" t="s">
        <v>114</v>
      </c>
      <c r="L144" s="188"/>
      <c r="M144" s="69" t="s">
        <v>114</v>
      </c>
      <c r="N144" s="189">
        <f>N145</f>
        <v>42503.5</v>
      </c>
      <c r="O144" s="190"/>
      <c r="P144" s="191"/>
      <c r="Q144" s="184" t="s">
        <v>114</v>
      </c>
      <c r="R144" s="185"/>
      <c r="S144" s="185"/>
      <c r="T144" s="186"/>
      <c r="U144" s="189">
        <f>N144</f>
        <v>42503.5</v>
      </c>
      <c r="V144" s="191"/>
      <c r="W144" s="184" t="s">
        <v>114</v>
      </c>
      <c r="X144" s="185"/>
      <c r="Y144" s="186"/>
      <c r="Z144" s="72"/>
      <c r="AA144" s="69" t="s">
        <v>114</v>
      </c>
      <c r="AB144" s="26" t="s">
        <v>114</v>
      </c>
    </row>
    <row r="145" spans="1:28" ht="11.1" customHeight="1" outlineLevel="2" thickBot="1" x14ac:dyDescent="0.25">
      <c r="A145" s="119">
        <v>132</v>
      </c>
      <c r="B145" s="139" t="s">
        <v>426</v>
      </c>
      <c r="C145" s="228"/>
      <c r="D145" s="228"/>
      <c r="E145" s="228"/>
      <c r="F145" s="229"/>
      <c r="G145" s="27" t="s">
        <v>114</v>
      </c>
      <c r="H145" s="142" t="s">
        <v>114</v>
      </c>
      <c r="I145" s="143"/>
      <c r="J145" s="144"/>
      <c r="K145" s="145" t="s">
        <v>114</v>
      </c>
      <c r="L145" s="146"/>
      <c r="M145" s="68" t="s">
        <v>114</v>
      </c>
      <c r="N145" s="147">
        <f>N146</f>
        <v>42503.5</v>
      </c>
      <c r="O145" s="148"/>
      <c r="P145" s="149"/>
      <c r="Q145" s="142" t="s">
        <v>114</v>
      </c>
      <c r="R145" s="143"/>
      <c r="S145" s="143"/>
      <c r="T145" s="144"/>
      <c r="U145" s="256">
        <f t="shared" ref="U145:U146" si="18">N145</f>
        <v>42503.5</v>
      </c>
      <c r="V145" s="257"/>
      <c r="W145" s="142" t="s">
        <v>114</v>
      </c>
      <c r="X145" s="143"/>
      <c r="Y145" s="144"/>
      <c r="Z145" s="71" t="s">
        <v>114</v>
      </c>
      <c r="AA145" s="68" t="s">
        <v>114</v>
      </c>
      <c r="AB145" s="30">
        <v>2</v>
      </c>
    </row>
    <row r="146" spans="1:28" ht="11.1" customHeight="1" outlineLevel="3" thickBot="1" x14ac:dyDescent="0.25">
      <c r="A146" s="119">
        <v>133</v>
      </c>
      <c r="B146" s="155" t="s">
        <v>427</v>
      </c>
      <c r="C146" s="258"/>
      <c r="D146" s="258"/>
      <c r="E146" s="258"/>
      <c r="F146" s="259"/>
      <c r="G146" s="31" t="s">
        <v>114</v>
      </c>
      <c r="H146" s="158" t="s">
        <v>114</v>
      </c>
      <c r="I146" s="159"/>
      <c r="J146" s="160"/>
      <c r="K146" s="161" t="s">
        <v>114</v>
      </c>
      <c r="L146" s="162"/>
      <c r="M146" s="67" t="s">
        <v>114</v>
      </c>
      <c r="N146" s="163">
        <v>42503.5</v>
      </c>
      <c r="O146" s="164"/>
      <c r="P146" s="165"/>
      <c r="Q146" s="158" t="s">
        <v>114</v>
      </c>
      <c r="R146" s="159"/>
      <c r="S146" s="159"/>
      <c r="T146" s="160"/>
      <c r="U146" s="276">
        <f t="shared" si="18"/>
        <v>42503.5</v>
      </c>
      <c r="V146" s="277"/>
      <c r="W146" s="158" t="s">
        <v>114</v>
      </c>
      <c r="X146" s="159"/>
      <c r="Y146" s="160"/>
      <c r="Z146" s="66" t="s">
        <v>114</v>
      </c>
      <c r="AA146" s="67" t="s">
        <v>114</v>
      </c>
      <c r="AB146" s="34">
        <v>2</v>
      </c>
    </row>
    <row r="147" spans="1:28" ht="12.95" customHeight="1" thickBot="1" x14ac:dyDescent="0.25">
      <c r="A147" s="119">
        <v>134</v>
      </c>
      <c r="B147" s="171" t="s">
        <v>469</v>
      </c>
      <c r="C147" s="171"/>
      <c r="D147" s="171"/>
      <c r="E147" s="171"/>
      <c r="F147" s="171"/>
      <c r="G147" s="15" t="s">
        <v>114</v>
      </c>
      <c r="H147" s="172" t="s">
        <v>114</v>
      </c>
      <c r="I147" s="172"/>
      <c r="J147" s="172"/>
      <c r="K147" s="173" t="s">
        <v>114</v>
      </c>
      <c r="L147" s="173"/>
      <c r="M147" s="100" t="s">
        <v>114</v>
      </c>
      <c r="N147" s="174">
        <v>12000</v>
      </c>
      <c r="O147" s="174"/>
      <c r="P147" s="174"/>
      <c r="Q147" s="175">
        <v>12000</v>
      </c>
      <c r="R147" s="175"/>
      <c r="S147" s="175"/>
      <c r="T147" s="175"/>
      <c r="U147" s="174">
        <v>12000</v>
      </c>
      <c r="V147" s="174"/>
      <c r="W147" s="175">
        <v>12000</v>
      </c>
      <c r="X147" s="175"/>
      <c r="Y147" s="175"/>
      <c r="Z147" s="97" t="s">
        <v>114</v>
      </c>
      <c r="AA147" s="100" t="s">
        <v>114</v>
      </c>
      <c r="AB147" s="20" t="s">
        <v>114</v>
      </c>
    </row>
    <row r="148" spans="1:28" ht="11.1" customHeight="1" outlineLevel="1" thickBot="1" x14ac:dyDescent="0.25">
      <c r="A148" s="119">
        <v>135</v>
      </c>
      <c r="B148" s="199" t="s">
        <v>470</v>
      </c>
      <c r="C148" s="199"/>
      <c r="D148" s="199"/>
      <c r="E148" s="199"/>
      <c r="F148" s="199"/>
      <c r="G148" s="22" t="s">
        <v>114</v>
      </c>
      <c r="H148" s="200" t="s">
        <v>114</v>
      </c>
      <c r="I148" s="200"/>
      <c r="J148" s="200"/>
      <c r="K148" s="201" t="s">
        <v>114</v>
      </c>
      <c r="L148" s="201"/>
      <c r="M148" s="93" t="s">
        <v>114</v>
      </c>
      <c r="N148" s="201" t="s">
        <v>114</v>
      </c>
      <c r="O148" s="201"/>
      <c r="P148" s="201"/>
      <c r="Q148" s="218">
        <v>12000</v>
      </c>
      <c r="R148" s="218"/>
      <c r="S148" s="218"/>
      <c r="T148" s="218"/>
      <c r="U148" s="201" t="s">
        <v>114</v>
      </c>
      <c r="V148" s="201"/>
      <c r="W148" s="218">
        <v>12000</v>
      </c>
      <c r="X148" s="218"/>
      <c r="Y148" s="218"/>
      <c r="Z148" s="94" t="s">
        <v>114</v>
      </c>
      <c r="AA148" s="87"/>
      <c r="AB148" s="26" t="s">
        <v>114</v>
      </c>
    </row>
    <row r="149" spans="1:28" ht="11.1" customHeight="1" outlineLevel="2" thickBot="1" x14ac:dyDescent="0.25">
      <c r="A149" s="119">
        <v>136</v>
      </c>
      <c r="B149" s="204" t="s">
        <v>470</v>
      </c>
      <c r="C149" s="204"/>
      <c r="D149" s="204"/>
      <c r="E149" s="204"/>
      <c r="F149" s="204"/>
      <c r="G149" s="27" t="s">
        <v>114</v>
      </c>
      <c r="H149" s="205" t="s">
        <v>114</v>
      </c>
      <c r="I149" s="205"/>
      <c r="J149" s="205"/>
      <c r="K149" s="206" t="s">
        <v>114</v>
      </c>
      <c r="L149" s="206"/>
      <c r="M149" s="88" t="s">
        <v>114</v>
      </c>
      <c r="N149" s="206" t="s">
        <v>114</v>
      </c>
      <c r="O149" s="206"/>
      <c r="P149" s="206"/>
      <c r="Q149" s="222">
        <v>12000</v>
      </c>
      <c r="R149" s="222"/>
      <c r="S149" s="222"/>
      <c r="T149" s="222"/>
      <c r="U149" s="206" t="s">
        <v>114</v>
      </c>
      <c r="V149" s="206"/>
      <c r="W149" s="222">
        <v>12000</v>
      </c>
      <c r="X149" s="222"/>
      <c r="Y149" s="222"/>
      <c r="Z149" s="89" t="s">
        <v>114</v>
      </c>
      <c r="AA149" s="88" t="s">
        <v>114</v>
      </c>
      <c r="AB149" s="30">
        <v>4</v>
      </c>
    </row>
    <row r="150" spans="1:28" ht="11.1" customHeight="1" outlineLevel="3" thickBot="1" x14ac:dyDescent="0.25">
      <c r="A150" s="119">
        <v>137</v>
      </c>
      <c r="B150" s="176" t="s">
        <v>475</v>
      </c>
      <c r="C150" s="177"/>
      <c r="D150" s="177"/>
      <c r="E150" s="177"/>
      <c r="F150" s="177"/>
      <c r="G150" s="31" t="s">
        <v>114</v>
      </c>
      <c r="H150" s="178" t="s">
        <v>114</v>
      </c>
      <c r="I150" s="178"/>
      <c r="J150" s="178"/>
      <c r="K150" s="179" t="s">
        <v>114</v>
      </c>
      <c r="L150" s="179"/>
      <c r="M150" s="91" t="s">
        <v>114</v>
      </c>
      <c r="N150" s="179" t="s">
        <v>114</v>
      </c>
      <c r="O150" s="179"/>
      <c r="P150" s="179"/>
      <c r="Q150" s="209">
        <v>12000</v>
      </c>
      <c r="R150" s="209"/>
      <c r="S150" s="209"/>
      <c r="T150" s="209"/>
      <c r="U150" s="179" t="s">
        <v>114</v>
      </c>
      <c r="V150" s="179"/>
      <c r="W150" s="209">
        <v>12000</v>
      </c>
      <c r="X150" s="209"/>
      <c r="Y150" s="209"/>
      <c r="Z150" s="92" t="s">
        <v>114</v>
      </c>
      <c r="AA150" s="91" t="s">
        <v>114</v>
      </c>
      <c r="AB150" s="34">
        <v>4</v>
      </c>
    </row>
    <row r="151" spans="1:28" ht="11.1" customHeight="1" outlineLevel="1" thickBot="1" x14ac:dyDescent="0.25">
      <c r="A151" s="119">
        <v>138</v>
      </c>
      <c r="B151" s="199" t="s">
        <v>471</v>
      </c>
      <c r="C151" s="199"/>
      <c r="D151" s="199"/>
      <c r="E151" s="199"/>
      <c r="F151" s="199"/>
      <c r="G151" s="22" t="s">
        <v>114</v>
      </c>
      <c r="H151" s="200" t="s">
        <v>114</v>
      </c>
      <c r="I151" s="200"/>
      <c r="J151" s="200"/>
      <c r="K151" s="201" t="s">
        <v>114</v>
      </c>
      <c r="L151" s="201"/>
      <c r="M151" s="93" t="s">
        <v>114</v>
      </c>
      <c r="N151" s="202">
        <v>12000</v>
      </c>
      <c r="O151" s="202"/>
      <c r="P151" s="202"/>
      <c r="Q151" s="200" t="s">
        <v>114</v>
      </c>
      <c r="R151" s="200"/>
      <c r="S151" s="200"/>
      <c r="T151" s="200"/>
      <c r="U151" s="202">
        <v>12000</v>
      </c>
      <c r="V151" s="202"/>
      <c r="W151" s="200" t="s">
        <v>114</v>
      </c>
      <c r="X151" s="200"/>
      <c r="Y151" s="200"/>
      <c r="Z151" s="94" t="s">
        <v>114</v>
      </c>
      <c r="AA151" s="93" t="s">
        <v>114</v>
      </c>
      <c r="AB151" s="26" t="s">
        <v>114</v>
      </c>
    </row>
    <row r="152" spans="1:28" ht="11.1" customHeight="1" outlineLevel="2" thickBot="1" x14ac:dyDescent="0.25">
      <c r="A152" s="119">
        <v>139</v>
      </c>
      <c r="B152" s="204" t="s">
        <v>471</v>
      </c>
      <c r="C152" s="204"/>
      <c r="D152" s="204"/>
      <c r="E152" s="204"/>
      <c r="F152" s="204"/>
      <c r="G152" s="27" t="s">
        <v>114</v>
      </c>
      <c r="H152" s="205" t="s">
        <v>114</v>
      </c>
      <c r="I152" s="205"/>
      <c r="J152" s="205"/>
      <c r="K152" s="206" t="s">
        <v>114</v>
      </c>
      <c r="L152" s="206"/>
      <c r="M152" s="88" t="s">
        <v>114</v>
      </c>
      <c r="N152" s="207">
        <v>12000</v>
      </c>
      <c r="O152" s="207"/>
      <c r="P152" s="207"/>
      <c r="Q152" s="205" t="s">
        <v>114</v>
      </c>
      <c r="R152" s="205"/>
      <c r="S152" s="205"/>
      <c r="T152" s="205"/>
      <c r="U152" s="207">
        <v>12000</v>
      </c>
      <c r="V152" s="207"/>
      <c r="W152" s="205" t="s">
        <v>114</v>
      </c>
      <c r="X152" s="205"/>
      <c r="Y152" s="205"/>
      <c r="Z152" s="89" t="s">
        <v>114</v>
      </c>
      <c r="AA152" s="88" t="s">
        <v>114</v>
      </c>
      <c r="AB152" s="30">
        <v>8</v>
      </c>
    </row>
    <row r="153" spans="1:28" ht="11.1" customHeight="1" outlineLevel="3" thickBot="1" x14ac:dyDescent="0.25">
      <c r="A153" s="119">
        <v>140</v>
      </c>
      <c r="B153" s="176" t="s">
        <v>476</v>
      </c>
      <c r="C153" s="177"/>
      <c r="D153" s="177"/>
      <c r="E153" s="177"/>
      <c r="F153" s="177"/>
      <c r="G153" s="31" t="s">
        <v>114</v>
      </c>
      <c r="H153" s="178" t="s">
        <v>114</v>
      </c>
      <c r="I153" s="178"/>
      <c r="J153" s="178"/>
      <c r="K153" s="179" t="s">
        <v>114</v>
      </c>
      <c r="L153" s="179"/>
      <c r="M153" s="91" t="s">
        <v>114</v>
      </c>
      <c r="N153" s="180">
        <v>12000</v>
      </c>
      <c r="O153" s="180"/>
      <c r="P153" s="180"/>
      <c r="Q153" s="178" t="s">
        <v>114</v>
      </c>
      <c r="R153" s="178"/>
      <c r="S153" s="178"/>
      <c r="T153" s="178"/>
      <c r="U153" s="180">
        <v>12000</v>
      </c>
      <c r="V153" s="180"/>
      <c r="W153" s="178" t="s">
        <v>114</v>
      </c>
      <c r="X153" s="178"/>
      <c r="Y153" s="178"/>
      <c r="Z153" s="92" t="s">
        <v>114</v>
      </c>
      <c r="AA153" s="91" t="s">
        <v>114</v>
      </c>
      <c r="AB153" s="34">
        <v>8</v>
      </c>
    </row>
    <row r="154" spans="1:28" ht="12.95" customHeight="1" thickBot="1" x14ac:dyDescent="0.25">
      <c r="A154" s="119">
        <v>141</v>
      </c>
      <c r="B154" s="171" t="s">
        <v>472</v>
      </c>
      <c r="C154" s="171"/>
      <c r="D154" s="171"/>
      <c r="E154" s="171"/>
      <c r="F154" s="171"/>
      <c r="G154" s="15" t="s">
        <v>114</v>
      </c>
      <c r="H154" s="172" t="s">
        <v>114</v>
      </c>
      <c r="I154" s="172"/>
      <c r="J154" s="172"/>
      <c r="K154" s="173" t="s">
        <v>114</v>
      </c>
      <c r="L154" s="173"/>
      <c r="M154" s="100" t="s">
        <v>114</v>
      </c>
      <c r="N154" s="174">
        <f>N158</f>
        <v>201606.88</v>
      </c>
      <c r="O154" s="174"/>
      <c r="P154" s="174"/>
      <c r="Q154" s="175">
        <f>W154</f>
        <v>201606.88</v>
      </c>
      <c r="R154" s="175"/>
      <c r="S154" s="175"/>
      <c r="T154" s="175"/>
      <c r="U154" s="174">
        <f>U158</f>
        <v>201606.88</v>
      </c>
      <c r="V154" s="174"/>
      <c r="W154" s="175">
        <f>W155</f>
        <v>201606.88</v>
      </c>
      <c r="X154" s="175"/>
      <c r="Y154" s="175"/>
      <c r="Z154" s="97" t="s">
        <v>114</v>
      </c>
      <c r="AA154" s="100" t="s">
        <v>114</v>
      </c>
      <c r="AB154" s="20" t="s">
        <v>114</v>
      </c>
    </row>
    <row r="155" spans="1:28" ht="11.1" customHeight="1" outlineLevel="1" thickBot="1" x14ac:dyDescent="0.25">
      <c r="A155" s="119">
        <v>142</v>
      </c>
      <c r="B155" s="199" t="s">
        <v>473</v>
      </c>
      <c r="C155" s="199"/>
      <c r="D155" s="199"/>
      <c r="E155" s="199"/>
      <c r="F155" s="199"/>
      <c r="G155" s="22" t="s">
        <v>114</v>
      </c>
      <c r="H155" s="200" t="s">
        <v>114</v>
      </c>
      <c r="I155" s="200"/>
      <c r="J155" s="200"/>
      <c r="K155" s="201" t="s">
        <v>114</v>
      </c>
      <c r="L155" s="201"/>
      <c r="M155" s="93" t="s">
        <v>114</v>
      </c>
      <c r="N155" s="201" t="s">
        <v>114</v>
      </c>
      <c r="O155" s="201"/>
      <c r="P155" s="201"/>
      <c r="Q155" s="192">
        <f t="shared" ref="Q155:Q157" si="19">W155</f>
        <v>201606.88</v>
      </c>
      <c r="R155" s="192"/>
      <c r="S155" s="192"/>
      <c r="T155" s="192"/>
      <c r="U155" s="201" t="s">
        <v>114</v>
      </c>
      <c r="V155" s="201"/>
      <c r="W155" s="202">
        <f>W156</f>
        <v>201606.88</v>
      </c>
      <c r="X155" s="202"/>
      <c r="Y155" s="202"/>
      <c r="Z155" s="94" t="s">
        <v>114</v>
      </c>
      <c r="AA155" s="87"/>
      <c r="AB155" s="26" t="s">
        <v>114</v>
      </c>
    </row>
    <row r="156" spans="1:28" ht="11.1" customHeight="1" outlineLevel="2" thickBot="1" x14ac:dyDescent="0.25">
      <c r="A156" s="119">
        <v>143</v>
      </c>
      <c r="B156" s="204" t="s">
        <v>473</v>
      </c>
      <c r="C156" s="204"/>
      <c r="D156" s="204"/>
      <c r="E156" s="204"/>
      <c r="F156" s="204"/>
      <c r="G156" s="27" t="s">
        <v>114</v>
      </c>
      <c r="H156" s="205" t="s">
        <v>114</v>
      </c>
      <c r="I156" s="205"/>
      <c r="J156" s="205"/>
      <c r="K156" s="206" t="s">
        <v>114</v>
      </c>
      <c r="L156" s="206"/>
      <c r="M156" s="88" t="s">
        <v>114</v>
      </c>
      <c r="N156" s="206" t="s">
        <v>114</v>
      </c>
      <c r="O156" s="206"/>
      <c r="P156" s="206"/>
      <c r="Q156" s="150">
        <f t="shared" si="19"/>
        <v>201606.88</v>
      </c>
      <c r="R156" s="150"/>
      <c r="S156" s="150"/>
      <c r="T156" s="150"/>
      <c r="U156" s="206" t="s">
        <v>114</v>
      </c>
      <c r="V156" s="206"/>
      <c r="W156" s="207">
        <f>W157</f>
        <v>201606.88</v>
      </c>
      <c r="X156" s="207"/>
      <c r="Y156" s="207"/>
      <c r="Z156" s="89" t="s">
        <v>114</v>
      </c>
      <c r="AA156" s="88" t="s">
        <v>114</v>
      </c>
      <c r="AB156" s="30">
        <v>8</v>
      </c>
    </row>
    <row r="157" spans="1:28" ht="11.1" customHeight="1" outlineLevel="3" thickBot="1" x14ac:dyDescent="0.25">
      <c r="A157" s="119">
        <v>144</v>
      </c>
      <c r="B157" s="177" t="s">
        <v>474</v>
      </c>
      <c r="C157" s="177"/>
      <c r="D157" s="177"/>
      <c r="E157" s="177"/>
      <c r="F157" s="177"/>
      <c r="G157" s="31" t="s">
        <v>114</v>
      </c>
      <c r="H157" s="178" t="s">
        <v>114</v>
      </c>
      <c r="I157" s="178"/>
      <c r="J157" s="178"/>
      <c r="K157" s="179" t="s">
        <v>114</v>
      </c>
      <c r="L157" s="179"/>
      <c r="M157" s="91" t="s">
        <v>114</v>
      </c>
      <c r="N157" s="179" t="s">
        <v>114</v>
      </c>
      <c r="O157" s="179"/>
      <c r="P157" s="179"/>
      <c r="Q157" s="166">
        <f t="shared" si="19"/>
        <v>201606.88</v>
      </c>
      <c r="R157" s="166"/>
      <c r="S157" s="166"/>
      <c r="T157" s="166"/>
      <c r="U157" s="179" t="s">
        <v>114</v>
      </c>
      <c r="V157" s="179"/>
      <c r="W157" s="180">
        <v>201606.88</v>
      </c>
      <c r="X157" s="180"/>
      <c r="Y157" s="180"/>
      <c r="Z157" s="92" t="s">
        <v>114</v>
      </c>
      <c r="AA157" s="91" t="s">
        <v>114</v>
      </c>
      <c r="AB157" s="34">
        <v>8</v>
      </c>
    </row>
    <row r="158" spans="1:28" ht="11.1" customHeight="1" outlineLevel="1" thickBot="1" x14ac:dyDescent="0.25">
      <c r="A158" s="119">
        <v>145</v>
      </c>
      <c r="B158" s="199" t="s">
        <v>477</v>
      </c>
      <c r="C158" s="199"/>
      <c r="D158" s="199"/>
      <c r="E158" s="199"/>
      <c r="F158" s="199"/>
      <c r="G158" s="22" t="s">
        <v>114</v>
      </c>
      <c r="H158" s="200" t="s">
        <v>114</v>
      </c>
      <c r="I158" s="200"/>
      <c r="J158" s="200"/>
      <c r="K158" s="201" t="s">
        <v>114</v>
      </c>
      <c r="L158" s="201"/>
      <c r="M158" s="93" t="s">
        <v>114</v>
      </c>
      <c r="N158" s="202">
        <f>N159</f>
        <v>201606.88</v>
      </c>
      <c r="O158" s="202"/>
      <c r="P158" s="202"/>
      <c r="Q158" s="200" t="s">
        <v>114</v>
      </c>
      <c r="R158" s="200"/>
      <c r="S158" s="200"/>
      <c r="T158" s="200"/>
      <c r="U158" s="202">
        <f>N158</f>
        <v>201606.88</v>
      </c>
      <c r="V158" s="202"/>
      <c r="W158" s="200" t="s">
        <v>114</v>
      </c>
      <c r="X158" s="200"/>
      <c r="Y158" s="200"/>
      <c r="Z158" s="86"/>
      <c r="AA158" s="93" t="s">
        <v>114</v>
      </c>
      <c r="AB158" s="26" t="s">
        <v>114</v>
      </c>
    </row>
    <row r="159" spans="1:28" ht="11.1" customHeight="1" outlineLevel="2" thickBot="1" x14ac:dyDescent="0.25">
      <c r="A159" s="119">
        <v>146</v>
      </c>
      <c r="B159" s="203" t="s">
        <v>477</v>
      </c>
      <c r="C159" s="204"/>
      <c r="D159" s="204"/>
      <c r="E159" s="204"/>
      <c r="F159" s="204"/>
      <c r="G159" s="27" t="s">
        <v>114</v>
      </c>
      <c r="H159" s="205" t="s">
        <v>114</v>
      </c>
      <c r="I159" s="205"/>
      <c r="J159" s="205"/>
      <c r="K159" s="206" t="s">
        <v>114</v>
      </c>
      <c r="L159" s="206"/>
      <c r="M159" s="88" t="s">
        <v>114</v>
      </c>
      <c r="N159" s="207">
        <f>N160</f>
        <v>201606.88</v>
      </c>
      <c r="O159" s="207"/>
      <c r="P159" s="207"/>
      <c r="Q159" s="205" t="s">
        <v>114</v>
      </c>
      <c r="R159" s="205"/>
      <c r="S159" s="205"/>
      <c r="T159" s="205"/>
      <c r="U159" s="255">
        <f t="shared" ref="U159:U160" si="20">N159</f>
        <v>201606.88</v>
      </c>
      <c r="V159" s="255"/>
      <c r="W159" s="205" t="s">
        <v>114</v>
      </c>
      <c r="X159" s="205"/>
      <c r="Y159" s="205"/>
      <c r="Z159" s="89"/>
      <c r="AA159" s="88" t="s">
        <v>114</v>
      </c>
      <c r="AB159" s="30">
        <v>8</v>
      </c>
    </row>
    <row r="160" spans="1:28" ht="11.1" customHeight="1" outlineLevel="3" thickBot="1" x14ac:dyDescent="0.25">
      <c r="A160" s="119">
        <v>147</v>
      </c>
      <c r="B160" s="176" t="s">
        <v>478</v>
      </c>
      <c r="C160" s="177"/>
      <c r="D160" s="177"/>
      <c r="E160" s="177"/>
      <c r="F160" s="177"/>
      <c r="G160" s="31" t="s">
        <v>114</v>
      </c>
      <c r="H160" s="178" t="s">
        <v>114</v>
      </c>
      <c r="I160" s="178"/>
      <c r="J160" s="178"/>
      <c r="K160" s="179" t="s">
        <v>114</v>
      </c>
      <c r="L160" s="179"/>
      <c r="M160" s="91" t="s">
        <v>114</v>
      </c>
      <c r="N160" s="180">
        <v>201606.88</v>
      </c>
      <c r="O160" s="180"/>
      <c r="P160" s="180"/>
      <c r="Q160" s="178" t="s">
        <v>114</v>
      </c>
      <c r="R160" s="178"/>
      <c r="S160" s="178"/>
      <c r="T160" s="178"/>
      <c r="U160" s="284">
        <f t="shared" si="20"/>
        <v>201606.88</v>
      </c>
      <c r="V160" s="284"/>
      <c r="W160" s="178" t="s">
        <v>114</v>
      </c>
      <c r="X160" s="178"/>
      <c r="Y160" s="178"/>
      <c r="Z160" s="92" t="s">
        <v>114</v>
      </c>
      <c r="AA160" s="91" t="s">
        <v>114</v>
      </c>
      <c r="AB160" s="34">
        <v>8</v>
      </c>
    </row>
    <row r="161" spans="1:28" ht="12.95" customHeight="1" thickBot="1" x14ac:dyDescent="0.25">
      <c r="A161" s="119">
        <v>148</v>
      </c>
      <c r="B161" s="171" t="s">
        <v>428</v>
      </c>
      <c r="C161" s="171"/>
      <c r="D161" s="171"/>
      <c r="E161" s="171"/>
      <c r="F161" s="171"/>
      <c r="G161" s="15" t="s">
        <v>114</v>
      </c>
      <c r="H161" s="175">
        <v>1516133.02</v>
      </c>
      <c r="I161" s="172"/>
      <c r="J161" s="172"/>
      <c r="K161" s="173" t="s">
        <v>114</v>
      </c>
      <c r="L161" s="173"/>
      <c r="M161" s="82">
        <v>1516133.02</v>
      </c>
      <c r="N161" s="174">
        <f>N165</f>
        <v>1775522.29</v>
      </c>
      <c r="O161" s="174"/>
      <c r="P161" s="174"/>
      <c r="Q161" s="175">
        <f>Q162</f>
        <v>259389.27</v>
      </c>
      <c r="R161" s="175"/>
      <c r="S161" s="175"/>
      <c r="T161" s="175"/>
      <c r="U161" s="174">
        <f>U165</f>
        <v>1775522.29</v>
      </c>
      <c r="V161" s="174"/>
      <c r="W161" s="175">
        <f>Q161</f>
        <v>259389.27</v>
      </c>
      <c r="X161" s="175"/>
      <c r="Y161" s="175"/>
      <c r="Z161" s="84" t="s">
        <v>114</v>
      </c>
      <c r="AA161" s="82"/>
      <c r="AB161" s="20" t="s">
        <v>114</v>
      </c>
    </row>
    <row r="162" spans="1:28" ht="11.1" customHeight="1" outlineLevel="1" thickBot="1" x14ac:dyDescent="0.25">
      <c r="A162" s="119">
        <v>149</v>
      </c>
      <c r="B162" s="199" t="s">
        <v>8</v>
      </c>
      <c r="C162" s="199"/>
      <c r="D162" s="199"/>
      <c r="E162" s="199"/>
      <c r="F162" s="199"/>
      <c r="G162" s="22" t="s">
        <v>114</v>
      </c>
      <c r="H162" s="200" t="s">
        <v>114</v>
      </c>
      <c r="I162" s="200"/>
      <c r="J162" s="200"/>
      <c r="K162" s="201" t="s">
        <v>114</v>
      </c>
      <c r="L162" s="201"/>
      <c r="M162" s="23" t="s">
        <v>114</v>
      </c>
      <c r="N162" s="201" t="s">
        <v>114</v>
      </c>
      <c r="O162" s="201"/>
      <c r="P162" s="201"/>
      <c r="Q162" s="218">
        <f>Q163</f>
        <v>259389.27</v>
      </c>
      <c r="R162" s="218"/>
      <c r="S162" s="218"/>
      <c r="T162" s="218"/>
      <c r="U162" s="201" t="s">
        <v>114</v>
      </c>
      <c r="V162" s="201"/>
      <c r="W162" s="192">
        <f t="shared" ref="W162:W164" si="21">Q162</f>
        <v>259389.27</v>
      </c>
      <c r="X162" s="192"/>
      <c r="Y162" s="192"/>
      <c r="Z162" s="24" t="s">
        <v>114</v>
      </c>
      <c r="AA162" s="35"/>
      <c r="AB162" s="26" t="s">
        <v>114</v>
      </c>
    </row>
    <row r="163" spans="1:28" ht="11.1" customHeight="1" outlineLevel="2" thickBot="1" x14ac:dyDescent="0.25">
      <c r="A163" s="119">
        <v>150</v>
      </c>
      <c r="B163" s="204" t="s">
        <v>8</v>
      </c>
      <c r="C163" s="204"/>
      <c r="D163" s="204"/>
      <c r="E163" s="204"/>
      <c r="F163" s="204"/>
      <c r="G163" s="27" t="s">
        <v>114</v>
      </c>
      <c r="H163" s="205" t="s">
        <v>114</v>
      </c>
      <c r="I163" s="205"/>
      <c r="J163" s="205"/>
      <c r="K163" s="206" t="s">
        <v>114</v>
      </c>
      <c r="L163" s="206"/>
      <c r="M163" s="28" t="s">
        <v>114</v>
      </c>
      <c r="N163" s="206" t="s">
        <v>114</v>
      </c>
      <c r="O163" s="206"/>
      <c r="P163" s="206"/>
      <c r="Q163" s="222">
        <f>Q164</f>
        <v>259389.27</v>
      </c>
      <c r="R163" s="222"/>
      <c r="S163" s="222"/>
      <c r="T163" s="222"/>
      <c r="U163" s="206" t="s">
        <v>114</v>
      </c>
      <c r="V163" s="206"/>
      <c r="W163" s="150">
        <f t="shared" si="21"/>
        <v>259389.27</v>
      </c>
      <c r="X163" s="150"/>
      <c r="Y163" s="150"/>
      <c r="Z163" s="29" t="s">
        <v>114</v>
      </c>
      <c r="AA163" s="28" t="s">
        <v>114</v>
      </c>
      <c r="AB163" s="30">
        <v>4</v>
      </c>
    </row>
    <row r="164" spans="1:28" ht="11.1" customHeight="1" outlineLevel="3" thickBot="1" x14ac:dyDescent="0.25">
      <c r="A164" s="119">
        <v>151</v>
      </c>
      <c r="B164" s="177" t="s">
        <v>9</v>
      </c>
      <c r="C164" s="177"/>
      <c r="D164" s="177"/>
      <c r="E164" s="177"/>
      <c r="F164" s="177"/>
      <c r="G164" s="31" t="s">
        <v>114</v>
      </c>
      <c r="H164" s="178" t="s">
        <v>114</v>
      </c>
      <c r="I164" s="178"/>
      <c r="J164" s="178"/>
      <c r="K164" s="179" t="s">
        <v>114</v>
      </c>
      <c r="L164" s="179"/>
      <c r="M164" s="32" t="s">
        <v>114</v>
      </c>
      <c r="N164" s="179" t="s">
        <v>114</v>
      </c>
      <c r="O164" s="179"/>
      <c r="P164" s="179"/>
      <c r="Q164" s="209">
        <v>259389.27</v>
      </c>
      <c r="R164" s="209"/>
      <c r="S164" s="209"/>
      <c r="T164" s="209"/>
      <c r="U164" s="179" t="s">
        <v>114</v>
      </c>
      <c r="V164" s="179"/>
      <c r="W164" s="166">
        <f t="shared" si="21"/>
        <v>259389.27</v>
      </c>
      <c r="X164" s="166"/>
      <c r="Y164" s="166"/>
      <c r="Z164" s="33" t="s">
        <v>114</v>
      </c>
      <c r="AA164" s="32" t="s">
        <v>114</v>
      </c>
      <c r="AB164" s="34">
        <v>4</v>
      </c>
    </row>
    <row r="165" spans="1:28" ht="11.1" customHeight="1" outlineLevel="1" thickBot="1" x14ac:dyDescent="0.25">
      <c r="A165" s="119">
        <v>152</v>
      </c>
      <c r="B165" s="181" t="s">
        <v>32</v>
      </c>
      <c r="C165" s="182"/>
      <c r="D165" s="182"/>
      <c r="E165" s="182"/>
      <c r="F165" s="183"/>
      <c r="G165" s="22" t="s">
        <v>114</v>
      </c>
      <c r="H165" s="184" t="s">
        <v>114</v>
      </c>
      <c r="I165" s="185"/>
      <c r="J165" s="186"/>
      <c r="K165" s="187" t="s">
        <v>114</v>
      </c>
      <c r="L165" s="188"/>
      <c r="M165" s="23" t="s">
        <v>114</v>
      </c>
      <c r="N165" s="189">
        <f>N166</f>
        <v>1775522.29</v>
      </c>
      <c r="O165" s="190"/>
      <c r="P165" s="191"/>
      <c r="Q165" s="184" t="s">
        <v>114</v>
      </c>
      <c r="R165" s="185"/>
      <c r="S165" s="185"/>
      <c r="T165" s="186"/>
      <c r="U165" s="189">
        <f>N165</f>
        <v>1775522.29</v>
      </c>
      <c r="V165" s="191"/>
      <c r="W165" s="184" t="s">
        <v>114</v>
      </c>
      <c r="X165" s="185"/>
      <c r="Y165" s="186"/>
      <c r="Z165" s="25"/>
      <c r="AA165" s="23" t="s">
        <v>114</v>
      </c>
      <c r="AB165" s="26" t="s">
        <v>114</v>
      </c>
    </row>
    <row r="166" spans="1:28" ht="11.1" customHeight="1" outlineLevel="2" thickBot="1" x14ac:dyDescent="0.25">
      <c r="A166" s="119">
        <v>153</v>
      </c>
      <c r="B166" s="323" t="s">
        <v>32</v>
      </c>
      <c r="C166" s="228"/>
      <c r="D166" s="228"/>
      <c r="E166" s="228"/>
      <c r="F166" s="229"/>
      <c r="G166" s="27" t="s">
        <v>114</v>
      </c>
      <c r="H166" s="142" t="s">
        <v>114</v>
      </c>
      <c r="I166" s="143"/>
      <c r="J166" s="144"/>
      <c r="K166" s="145" t="s">
        <v>114</v>
      </c>
      <c r="L166" s="146"/>
      <c r="M166" s="28" t="s">
        <v>114</v>
      </c>
      <c r="N166" s="147">
        <f>N167</f>
        <v>1775522.29</v>
      </c>
      <c r="O166" s="148"/>
      <c r="P166" s="149"/>
      <c r="Q166" s="142" t="s">
        <v>114</v>
      </c>
      <c r="R166" s="143"/>
      <c r="S166" s="143"/>
      <c r="T166" s="144"/>
      <c r="U166" s="256">
        <f t="shared" ref="U166:U167" si="22">N166</f>
        <v>1775522.29</v>
      </c>
      <c r="V166" s="257"/>
      <c r="W166" s="142" t="s">
        <v>114</v>
      </c>
      <c r="X166" s="143"/>
      <c r="Y166" s="144"/>
      <c r="Z166" s="29" t="s">
        <v>114</v>
      </c>
      <c r="AA166" s="28" t="s">
        <v>114</v>
      </c>
      <c r="AB166" s="30">
        <v>2</v>
      </c>
    </row>
    <row r="167" spans="1:28" ht="11.1" customHeight="1" outlineLevel="3" thickBot="1" x14ac:dyDescent="0.25">
      <c r="A167" s="119">
        <v>154</v>
      </c>
      <c r="B167" s="324" t="s">
        <v>251</v>
      </c>
      <c r="C167" s="258"/>
      <c r="D167" s="258"/>
      <c r="E167" s="258"/>
      <c r="F167" s="259"/>
      <c r="G167" s="31" t="s">
        <v>114</v>
      </c>
      <c r="H167" s="158" t="s">
        <v>114</v>
      </c>
      <c r="I167" s="159"/>
      <c r="J167" s="160"/>
      <c r="K167" s="161" t="s">
        <v>114</v>
      </c>
      <c r="L167" s="162"/>
      <c r="M167" s="32" t="s">
        <v>114</v>
      </c>
      <c r="N167" s="163">
        <v>1775522.29</v>
      </c>
      <c r="O167" s="164"/>
      <c r="P167" s="165"/>
      <c r="Q167" s="158" t="s">
        <v>114</v>
      </c>
      <c r="R167" s="159"/>
      <c r="S167" s="159"/>
      <c r="T167" s="160"/>
      <c r="U167" s="276">
        <f t="shared" si="22"/>
        <v>1775522.29</v>
      </c>
      <c r="V167" s="277"/>
      <c r="W167" s="158" t="s">
        <v>114</v>
      </c>
      <c r="X167" s="159"/>
      <c r="Y167" s="160"/>
      <c r="Z167" s="33" t="s">
        <v>114</v>
      </c>
      <c r="AA167" s="32" t="s">
        <v>114</v>
      </c>
      <c r="AB167" s="34">
        <v>2</v>
      </c>
    </row>
    <row r="168" spans="1:28" ht="12.95" customHeight="1" thickBot="1" x14ac:dyDescent="0.25">
      <c r="A168" s="119">
        <v>155</v>
      </c>
      <c r="B168" s="171" t="s">
        <v>188</v>
      </c>
      <c r="C168" s="171"/>
      <c r="D168" s="171"/>
      <c r="E168" s="171"/>
      <c r="F168" s="171"/>
      <c r="G168" s="15" t="s">
        <v>114</v>
      </c>
      <c r="H168" s="172" t="s">
        <v>114</v>
      </c>
      <c r="I168" s="172"/>
      <c r="J168" s="172"/>
      <c r="K168" s="173" t="s">
        <v>114</v>
      </c>
      <c r="L168" s="173"/>
      <c r="M168" s="16" t="s">
        <v>114</v>
      </c>
      <c r="N168" s="174">
        <f>Q168</f>
        <v>416524</v>
      </c>
      <c r="O168" s="174"/>
      <c r="P168" s="174"/>
      <c r="Q168" s="175">
        <f>Q169</f>
        <v>416524</v>
      </c>
      <c r="R168" s="175"/>
      <c r="S168" s="175"/>
      <c r="T168" s="175"/>
      <c r="U168" s="174">
        <f>Q168</f>
        <v>416524</v>
      </c>
      <c r="V168" s="174"/>
      <c r="W168" s="175">
        <f>Q168</f>
        <v>416524</v>
      </c>
      <c r="X168" s="175"/>
      <c r="Y168" s="175"/>
      <c r="Z168" s="17" t="s">
        <v>114</v>
      </c>
      <c r="AA168" s="16" t="s">
        <v>114</v>
      </c>
      <c r="AB168" s="20" t="s">
        <v>114</v>
      </c>
    </row>
    <row r="169" spans="1:28" ht="11.1" customHeight="1" outlineLevel="1" thickBot="1" x14ac:dyDescent="0.25">
      <c r="A169" s="119">
        <v>156</v>
      </c>
      <c r="B169" s="199" t="s">
        <v>189</v>
      </c>
      <c r="C169" s="199"/>
      <c r="D169" s="199"/>
      <c r="E169" s="199"/>
      <c r="F169" s="199"/>
      <c r="G169" s="22" t="s">
        <v>114</v>
      </c>
      <c r="H169" s="200" t="s">
        <v>114</v>
      </c>
      <c r="I169" s="200"/>
      <c r="J169" s="200"/>
      <c r="K169" s="201" t="s">
        <v>114</v>
      </c>
      <c r="L169" s="201"/>
      <c r="M169" s="23" t="s">
        <v>114</v>
      </c>
      <c r="N169" s="201" t="s">
        <v>114</v>
      </c>
      <c r="O169" s="201"/>
      <c r="P169" s="201"/>
      <c r="Q169" s="218">
        <f>Q170</f>
        <v>416524</v>
      </c>
      <c r="R169" s="218"/>
      <c r="S169" s="218"/>
      <c r="T169" s="218"/>
      <c r="U169" s="201" t="s">
        <v>114</v>
      </c>
      <c r="V169" s="201"/>
      <c r="W169" s="192">
        <f t="shared" ref="W169:W174" si="23">Q169</f>
        <v>416524</v>
      </c>
      <c r="X169" s="192"/>
      <c r="Y169" s="192"/>
      <c r="Z169" s="24" t="s">
        <v>114</v>
      </c>
      <c r="AA169" s="35"/>
      <c r="AB169" s="26" t="s">
        <v>114</v>
      </c>
    </row>
    <row r="170" spans="1:28" ht="11.1" customHeight="1" outlineLevel="2" thickBot="1" x14ac:dyDescent="0.25">
      <c r="A170" s="119">
        <v>157</v>
      </c>
      <c r="B170" s="204" t="s">
        <v>189</v>
      </c>
      <c r="C170" s="204"/>
      <c r="D170" s="204"/>
      <c r="E170" s="204"/>
      <c r="F170" s="204"/>
      <c r="G170" s="27" t="s">
        <v>114</v>
      </c>
      <c r="H170" s="205" t="s">
        <v>114</v>
      </c>
      <c r="I170" s="205"/>
      <c r="J170" s="205"/>
      <c r="K170" s="206" t="s">
        <v>114</v>
      </c>
      <c r="L170" s="206"/>
      <c r="M170" s="28" t="s">
        <v>114</v>
      </c>
      <c r="N170" s="206" t="s">
        <v>114</v>
      </c>
      <c r="O170" s="206"/>
      <c r="P170" s="206"/>
      <c r="Q170" s="222">
        <v>416524</v>
      </c>
      <c r="R170" s="222"/>
      <c r="S170" s="222"/>
      <c r="T170" s="222"/>
      <c r="U170" s="206" t="s">
        <v>114</v>
      </c>
      <c r="V170" s="206"/>
      <c r="W170" s="150">
        <f t="shared" si="23"/>
        <v>416524</v>
      </c>
      <c r="X170" s="150"/>
      <c r="Y170" s="150"/>
      <c r="Z170" s="29" t="s">
        <v>114</v>
      </c>
      <c r="AA170" s="28" t="s">
        <v>114</v>
      </c>
      <c r="AB170" s="30">
        <v>6</v>
      </c>
    </row>
    <row r="171" spans="1:28" ht="11.1" customHeight="1" outlineLevel="3" thickBot="1" x14ac:dyDescent="0.25">
      <c r="A171" s="119">
        <v>158</v>
      </c>
      <c r="B171" s="177" t="s">
        <v>190</v>
      </c>
      <c r="C171" s="177"/>
      <c r="D171" s="177"/>
      <c r="E171" s="177"/>
      <c r="F171" s="177"/>
      <c r="G171" s="31" t="s">
        <v>114</v>
      </c>
      <c r="H171" s="178" t="s">
        <v>114</v>
      </c>
      <c r="I171" s="178"/>
      <c r="J171" s="178"/>
      <c r="K171" s="179" t="s">
        <v>114</v>
      </c>
      <c r="L171" s="179"/>
      <c r="M171" s="32" t="s">
        <v>114</v>
      </c>
      <c r="N171" s="179" t="s">
        <v>114</v>
      </c>
      <c r="O171" s="179"/>
      <c r="P171" s="179"/>
      <c r="Q171" s="209">
        <v>148180</v>
      </c>
      <c r="R171" s="209"/>
      <c r="S171" s="209"/>
      <c r="T171" s="209"/>
      <c r="U171" s="179" t="s">
        <v>114</v>
      </c>
      <c r="V171" s="179"/>
      <c r="W171" s="166">
        <f t="shared" si="23"/>
        <v>148180</v>
      </c>
      <c r="X171" s="166"/>
      <c r="Y171" s="166"/>
      <c r="Z171" s="33" t="s">
        <v>114</v>
      </c>
      <c r="AA171" s="32" t="s">
        <v>114</v>
      </c>
      <c r="AB171" s="34">
        <v>6</v>
      </c>
    </row>
    <row r="172" spans="1:28" ht="11.1" customHeight="1" outlineLevel="3" thickBot="1" x14ac:dyDescent="0.25">
      <c r="A172" s="119">
        <v>159</v>
      </c>
      <c r="B172" s="177" t="s">
        <v>33</v>
      </c>
      <c r="C172" s="177"/>
      <c r="D172" s="177"/>
      <c r="E172" s="177"/>
      <c r="F172" s="177"/>
      <c r="G172" s="31" t="s">
        <v>114</v>
      </c>
      <c r="H172" s="178" t="s">
        <v>114</v>
      </c>
      <c r="I172" s="178"/>
      <c r="J172" s="178"/>
      <c r="K172" s="179" t="s">
        <v>114</v>
      </c>
      <c r="L172" s="179"/>
      <c r="M172" s="32" t="s">
        <v>114</v>
      </c>
      <c r="N172" s="179" t="s">
        <v>114</v>
      </c>
      <c r="O172" s="179"/>
      <c r="P172" s="179"/>
      <c r="Q172" s="209">
        <v>168150</v>
      </c>
      <c r="R172" s="209"/>
      <c r="S172" s="209"/>
      <c r="T172" s="209"/>
      <c r="U172" s="179" t="s">
        <v>114</v>
      </c>
      <c r="V172" s="179"/>
      <c r="W172" s="166">
        <f t="shared" si="23"/>
        <v>168150</v>
      </c>
      <c r="X172" s="166"/>
      <c r="Y172" s="166"/>
      <c r="Z172" s="33" t="s">
        <v>114</v>
      </c>
      <c r="AA172" s="32" t="s">
        <v>114</v>
      </c>
      <c r="AB172" s="34">
        <v>6</v>
      </c>
    </row>
    <row r="173" spans="1:28" ht="11.1" customHeight="1" outlineLevel="3" thickBot="1" x14ac:dyDescent="0.25">
      <c r="A173" s="119">
        <v>160</v>
      </c>
      <c r="B173" s="177" t="s">
        <v>191</v>
      </c>
      <c r="C173" s="177"/>
      <c r="D173" s="177"/>
      <c r="E173" s="177"/>
      <c r="F173" s="177"/>
      <c r="G173" s="31" t="s">
        <v>114</v>
      </c>
      <c r="H173" s="178" t="s">
        <v>114</v>
      </c>
      <c r="I173" s="178"/>
      <c r="J173" s="178"/>
      <c r="K173" s="179" t="s">
        <v>114</v>
      </c>
      <c r="L173" s="179"/>
      <c r="M173" s="32" t="s">
        <v>114</v>
      </c>
      <c r="N173" s="179" t="s">
        <v>114</v>
      </c>
      <c r="O173" s="179"/>
      <c r="P173" s="179"/>
      <c r="Q173" s="209">
        <v>11369</v>
      </c>
      <c r="R173" s="209"/>
      <c r="S173" s="209"/>
      <c r="T173" s="209"/>
      <c r="U173" s="179" t="s">
        <v>114</v>
      </c>
      <c r="V173" s="179"/>
      <c r="W173" s="166">
        <f t="shared" si="23"/>
        <v>11369</v>
      </c>
      <c r="X173" s="166"/>
      <c r="Y173" s="166"/>
      <c r="Z173" s="33" t="s">
        <v>114</v>
      </c>
      <c r="AA173" s="32" t="s">
        <v>114</v>
      </c>
      <c r="AB173" s="34">
        <v>6</v>
      </c>
    </row>
    <row r="174" spans="1:28" ht="11.1" customHeight="1" outlineLevel="3" thickBot="1" x14ac:dyDescent="0.25">
      <c r="A174" s="119">
        <v>161</v>
      </c>
      <c r="B174" s="177" t="s">
        <v>159</v>
      </c>
      <c r="C174" s="177"/>
      <c r="D174" s="177"/>
      <c r="E174" s="177"/>
      <c r="F174" s="177"/>
      <c r="G174" s="31" t="s">
        <v>114</v>
      </c>
      <c r="H174" s="178" t="s">
        <v>114</v>
      </c>
      <c r="I174" s="178"/>
      <c r="J174" s="178"/>
      <c r="K174" s="179" t="s">
        <v>114</v>
      </c>
      <c r="L174" s="179"/>
      <c r="M174" s="32" t="s">
        <v>114</v>
      </c>
      <c r="N174" s="179" t="s">
        <v>114</v>
      </c>
      <c r="O174" s="179"/>
      <c r="P174" s="179"/>
      <c r="Q174" s="209">
        <v>88825</v>
      </c>
      <c r="R174" s="209"/>
      <c r="S174" s="209"/>
      <c r="T174" s="209"/>
      <c r="U174" s="179" t="s">
        <v>114</v>
      </c>
      <c r="V174" s="179"/>
      <c r="W174" s="166">
        <f t="shared" si="23"/>
        <v>88825</v>
      </c>
      <c r="X174" s="166"/>
      <c r="Y174" s="166"/>
      <c r="Z174" s="33" t="s">
        <v>114</v>
      </c>
      <c r="AA174" s="32" t="s">
        <v>114</v>
      </c>
      <c r="AB174" s="34">
        <v>6</v>
      </c>
    </row>
    <row r="175" spans="1:28" ht="11.1" customHeight="1" outlineLevel="1" thickBot="1" x14ac:dyDescent="0.25">
      <c r="A175" s="119">
        <v>162</v>
      </c>
      <c r="B175" s="199" t="s">
        <v>192</v>
      </c>
      <c r="C175" s="199"/>
      <c r="D175" s="199"/>
      <c r="E175" s="199"/>
      <c r="F175" s="199"/>
      <c r="G175" s="22" t="s">
        <v>114</v>
      </c>
      <c r="H175" s="200" t="s">
        <v>114</v>
      </c>
      <c r="I175" s="200"/>
      <c r="J175" s="200"/>
      <c r="K175" s="201" t="s">
        <v>114</v>
      </c>
      <c r="L175" s="201"/>
      <c r="M175" s="23" t="s">
        <v>114</v>
      </c>
      <c r="N175" s="192" t="str">
        <f t="shared" ref="N175:N180" si="24">H175</f>
        <v>-</v>
      </c>
      <c r="O175" s="192"/>
      <c r="P175" s="192"/>
      <c r="Q175" s="200" t="s">
        <v>114</v>
      </c>
      <c r="R175" s="200"/>
      <c r="S175" s="200"/>
      <c r="T175" s="200"/>
      <c r="U175" s="202" t="str">
        <f>N175</f>
        <v>-</v>
      </c>
      <c r="V175" s="202"/>
      <c r="W175" s="200" t="s">
        <v>114</v>
      </c>
      <c r="X175" s="200"/>
      <c r="Y175" s="200"/>
      <c r="Z175" s="25"/>
      <c r="AA175" s="23" t="s">
        <v>114</v>
      </c>
      <c r="AB175" s="26" t="s">
        <v>114</v>
      </c>
    </row>
    <row r="176" spans="1:28" ht="11.1" customHeight="1" outlineLevel="2" thickBot="1" x14ac:dyDescent="0.25">
      <c r="A176" s="119">
        <v>163</v>
      </c>
      <c r="B176" s="204" t="s">
        <v>192</v>
      </c>
      <c r="C176" s="204"/>
      <c r="D176" s="204"/>
      <c r="E176" s="204"/>
      <c r="F176" s="204"/>
      <c r="G176" s="27" t="s">
        <v>114</v>
      </c>
      <c r="H176" s="205" t="s">
        <v>114</v>
      </c>
      <c r="I176" s="205"/>
      <c r="J176" s="205"/>
      <c r="K176" s="206" t="s">
        <v>114</v>
      </c>
      <c r="L176" s="206"/>
      <c r="M176" s="28" t="s">
        <v>114</v>
      </c>
      <c r="N176" s="150" t="str">
        <f t="shared" si="24"/>
        <v>-</v>
      </c>
      <c r="O176" s="150"/>
      <c r="P176" s="150"/>
      <c r="Q176" s="205" t="s">
        <v>114</v>
      </c>
      <c r="R176" s="205"/>
      <c r="S176" s="205"/>
      <c r="T176" s="205"/>
      <c r="U176" s="255" t="str">
        <f t="shared" ref="U176:U180" si="25">N176</f>
        <v>-</v>
      </c>
      <c r="V176" s="255"/>
      <c r="W176" s="205" t="s">
        <v>114</v>
      </c>
      <c r="X176" s="205"/>
      <c r="Y176" s="205"/>
      <c r="Z176" s="29" t="s">
        <v>114</v>
      </c>
      <c r="AA176" s="28" t="s">
        <v>114</v>
      </c>
      <c r="AB176" s="30">
        <v>2</v>
      </c>
    </row>
    <row r="177" spans="1:28" ht="11.1" customHeight="1" outlineLevel="3" thickBot="1" x14ac:dyDescent="0.25">
      <c r="A177" s="119">
        <v>164</v>
      </c>
      <c r="B177" s="177" t="s">
        <v>193</v>
      </c>
      <c r="C177" s="177"/>
      <c r="D177" s="177"/>
      <c r="E177" s="177"/>
      <c r="F177" s="177"/>
      <c r="G177" s="31" t="s">
        <v>114</v>
      </c>
      <c r="H177" s="178" t="s">
        <v>114</v>
      </c>
      <c r="I177" s="178"/>
      <c r="J177" s="178"/>
      <c r="K177" s="179" t="s">
        <v>114</v>
      </c>
      <c r="L177" s="179"/>
      <c r="M177" s="32" t="s">
        <v>114</v>
      </c>
      <c r="N177" s="166" t="str">
        <f t="shared" si="24"/>
        <v>-</v>
      </c>
      <c r="O177" s="166"/>
      <c r="P177" s="166"/>
      <c r="Q177" s="178" t="s">
        <v>114</v>
      </c>
      <c r="R177" s="178"/>
      <c r="S177" s="178"/>
      <c r="T177" s="178"/>
      <c r="U177" s="284" t="str">
        <f t="shared" si="25"/>
        <v>-</v>
      </c>
      <c r="V177" s="284"/>
      <c r="W177" s="178" t="s">
        <v>114</v>
      </c>
      <c r="X177" s="178"/>
      <c r="Y177" s="178"/>
      <c r="Z177" s="33" t="s">
        <v>114</v>
      </c>
      <c r="AA177" s="32" t="s">
        <v>114</v>
      </c>
      <c r="AB177" s="34">
        <v>2</v>
      </c>
    </row>
    <row r="178" spans="1:28" ht="11.1" customHeight="1" outlineLevel="3" thickBot="1" x14ac:dyDescent="0.25">
      <c r="A178" s="119">
        <v>165</v>
      </c>
      <c r="B178" s="177" t="s">
        <v>34</v>
      </c>
      <c r="C178" s="177"/>
      <c r="D178" s="177"/>
      <c r="E178" s="177"/>
      <c r="F178" s="177"/>
      <c r="G178" s="31" t="s">
        <v>114</v>
      </c>
      <c r="H178" s="178" t="s">
        <v>114</v>
      </c>
      <c r="I178" s="178"/>
      <c r="J178" s="178"/>
      <c r="K178" s="179" t="s">
        <v>114</v>
      </c>
      <c r="L178" s="179"/>
      <c r="M178" s="32" t="s">
        <v>114</v>
      </c>
      <c r="N178" s="166" t="str">
        <f t="shared" si="24"/>
        <v>-</v>
      </c>
      <c r="O178" s="166"/>
      <c r="P178" s="166"/>
      <c r="Q178" s="178" t="s">
        <v>114</v>
      </c>
      <c r="R178" s="178"/>
      <c r="S178" s="178"/>
      <c r="T178" s="178"/>
      <c r="U178" s="284" t="str">
        <f t="shared" si="25"/>
        <v>-</v>
      </c>
      <c r="V178" s="284"/>
      <c r="W178" s="178" t="s">
        <v>114</v>
      </c>
      <c r="X178" s="178"/>
      <c r="Y178" s="178"/>
      <c r="Z178" s="33" t="s">
        <v>114</v>
      </c>
      <c r="AA178" s="32" t="s">
        <v>114</v>
      </c>
      <c r="AB178" s="34">
        <v>2</v>
      </c>
    </row>
    <row r="179" spans="1:28" ht="11.1" customHeight="1" outlineLevel="3" thickBot="1" x14ac:dyDescent="0.25">
      <c r="A179" s="119">
        <v>166</v>
      </c>
      <c r="B179" s="177" t="s">
        <v>194</v>
      </c>
      <c r="C179" s="177"/>
      <c r="D179" s="177"/>
      <c r="E179" s="177"/>
      <c r="F179" s="177"/>
      <c r="G179" s="31" t="s">
        <v>114</v>
      </c>
      <c r="H179" s="178" t="s">
        <v>114</v>
      </c>
      <c r="I179" s="178"/>
      <c r="J179" s="178"/>
      <c r="K179" s="179" t="s">
        <v>114</v>
      </c>
      <c r="L179" s="179"/>
      <c r="M179" s="32" t="s">
        <v>114</v>
      </c>
      <c r="N179" s="166" t="str">
        <f t="shared" si="24"/>
        <v>-</v>
      </c>
      <c r="O179" s="166"/>
      <c r="P179" s="166"/>
      <c r="Q179" s="178" t="s">
        <v>114</v>
      </c>
      <c r="R179" s="178"/>
      <c r="S179" s="178"/>
      <c r="T179" s="178"/>
      <c r="U179" s="284" t="str">
        <f t="shared" si="25"/>
        <v>-</v>
      </c>
      <c r="V179" s="284"/>
      <c r="W179" s="178" t="s">
        <v>114</v>
      </c>
      <c r="X179" s="178"/>
      <c r="Y179" s="178"/>
      <c r="Z179" s="33" t="s">
        <v>114</v>
      </c>
      <c r="AA179" s="32" t="s">
        <v>114</v>
      </c>
      <c r="AB179" s="34">
        <v>2</v>
      </c>
    </row>
    <row r="180" spans="1:28" ht="11.1" customHeight="1" outlineLevel="3" thickBot="1" x14ac:dyDescent="0.25">
      <c r="A180" s="119">
        <v>167</v>
      </c>
      <c r="B180" s="177" t="s">
        <v>158</v>
      </c>
      <c r="C180" s="177"/>
      <c r="D180" s="177"/>
      <c r="E180" s="177"/>
      <c r="F180" s="177"/>
      <c r="G180" s="31" t="s">
        <v>114</v>
      </c>
      <c r="H180" s="178" t="s">
        <v>114</v>
      </c>
      <c r="I180" s="178"/>
      <c r="J180" s="178"/>
      <c r="K180" s="179" t="s">
        <v>114</v>
      </c>
      <c r="L180" s="179"/>
      <c r="M180" s="32" t="s">
        <v>114</v>
      </c>
      <c r="N180" s="166" t="str">
        <f t="shared" si="24"/>
        <v>-</v>
      </c>
      <c r="O180" s="166"/>
      <c r="P180" s="166"/>
      <c r="Q180" s="178" t="s">
        <v>114</v>
      </c>
      <c r="R180" s="178"/>
      <c r="S180" s="178"/>
      <c r="T180" s="178"/>
      <c r="U180" s="284" t="str">
        <f t="shared" si="25"/>
        <v>-</v>
      </c>
      <c r="V180" s="284"/>
      <c r="W180" s="178" t="s">
        <v>114</v>
      </c>
      <c r="X180" s="178"/>
      <c r="Y180" s="178"/>
      <c r="Z180" s="33" t="s">
        <v>114</v>
      </c>
      <c r="AA180" s="32" t="s">
        <v>114</v>
      </c>
      <c r="AB180" s="34">
        <v>2</v>
      </c>
    </row>
    <row r="181" spans="1:28" ht="12.95" customHeight="1" thickBot="1" x14ac:dyDescent="0.25">
      <c r="A181" s="119">
        <v>168</v>
      </c>
      <c r="B181" s="171" t="s">
        <v>195</v>
      </c>
      <c r="C181" s="171"/>
      <c r="D181" s="171"/>
      <c r="E181" s="171"/>
      <c r="F181" s="171"/>
      <c r="G181" s="15" t="s">
        <v>114</v>
      </c>
      <c r="H181" s="172" t="s">
        <v>114</v>
      </c>
      <c r="I181" s="172"/>
      <c r="J181" s="172"/>
      <c r="K181" s="173" t="s">
        <v>114</v>
      </c>
      <c r="L181" s="173"/>
      <c r="M181" s="16" t="s">
        <v>114</v>
      </c>
      <c r="N181" s="174">
        <f>N188</f>
        <v>93332.6</v>
      </c>
      <c r="O181" s="286"/>
      <c r="P181" s="286"/>
      <c r="Q181" s="175">
        <f>W181</f>
        <v>93332.6</v>
      </c>
      <c r="R181" s="278"/>
      <c r="S181" s="278"/>
      <c r="T181" s="278"/>
      <c r="U181" s="174">
        <f>W181</f>
        <v>93332.6</v>
      </c>
      <c r="V181" s="286"/>
      <c r="W181" s="175">
        <f>W182</f>
        <v>93332.6</v>
      </c>
      <c r="X181" s="278"/>
      <c r="Y181" s="278"/>
      <c r="Z181" s="17" t="s">
        <v>114</v>
      </c>
      <c r="AA181" s="16" t="s">
        <v>114</v>
      </c>
      <c r="AB181" s="20" t="s">
        <v>114</v>
      </c>
    </row>
    <row r="182" spans="1:28" ht="11.1" customHeight="1" outlineLevel="1" thickBot="1" x14ac:dyDescent="0.25">
      <c r="A182" s="119">
        <v>169</v>
      </c>
      <c r="B182" s="199" t="s">
        <v>196</v>
      </c>
      <c r="C182" s="199"/>
      <c r="D182" s="199"/>
      <c r="E182" s="199"/>
      <c r="F182" s="199"/>
      <c r="G182" s="22" t="s">
        <v>114</v>
      </c>
      <c r="H182" s="200" t="s">
        <v>114</v>
      </c>
      <c r="I182" s="200"/>
      <c r="J182" s="200"/>
      <c r="K182" s="201" t="s">
        <v>114</v>
      </c>
      <c r="L182" s="201"/>
      <c r="M182" s="23" t="s">
        <v>114</v>
      </c>
      <c r="N182" s="285" t="s">
        <v>114</v>
      </c>
      <c r="O182" s="285"/>
      <c r="P182" s="285"/>
      <c r="Q182" s="192">
        <f t="shared" ref="Q182:Q187" si="26">W182</f>
        <v>93332.6</v>
      </c>
      <c r="R182" s="274"/>
      <c r="S182" s="274"/>
      <c r="T182" s="274"/>
      <c r="U182" s="285" t="s">
        <v>114</v>
      </c>
      <c r="V182" s="285"/>
      <c r="W182" s="202">
        <f>W183</f>
        <v>93332.6</v>
      </c>
      <c r="X182" s="285"/>
      <c r="Y182" s="285"/>
      <c r="Z182" s="24" t="s">
        <v>114</v>
      </c>
      <c r="AA182" s="35"/>
      <c r="AB182" s="26" t="s">
        <v>114</v>
      </c>
    </row>
    <row r="183" spans="1:28" ht="11.1" customHeight="1" outlineLevel="2" thickBot="1" x14ac:dyDescent="0.25">
      <c r="A183" s="119">
        <v>170</v>
      </c>
      <c r="B183" s="204" t="s">
        <v>196</v>
      </c>
      <c r="C183" s="204"/>
      <c r="D183" s="204"/>
      <c r="E183" s="204"/>
      <c r="F183" s="204"/>
      <c r="G183" s="27" t="s">
        <v>114</v>
      </c>
      <c r="H183" s="205" t="s">
        <v>114</v>
      </c>
      <c r="I183" s="205"/>
      <c r="J183" s="205"/>
      <c r="K183" s="206" t="s">
        <v>114</v>
      </c>
      <c r="L183" s="206"/>
      <c r="M183" s="28" t="s">
        <v>114</v>
      </c>
      <c r="N183" s="325" t="s">
        <v>114</v>
      </c>
      <c r="O183" s="325"/>
      <c r="P183" s="325"/>
      <c r="Q183" s="150">
        <f t="shared" si="26"/>
        <v>93332.6</v>
      </c>
      <c r="R183" s="275"/>
      <c r="S183" s="275"/>
      <c r="T183" s="275"/>
      <c r="U183" s="325" t="s">
        <v>114</v>
      </c>
      <c r="V183" s="325"/>
      <c r="W183" s="207">
        <v>93332.6</v>
      </c>
      <c r="X183" s="325"/>
      <c r="Y183" s="325"/>
      <c r="Z183" s="29" t="s">
        <v>114</v>
      </c>
      <c r="AA183" s="28" t="s">
        <v>114</v>
      </c>
      <c r="AB183" s="30">
        <v>8</v>
      </c>
    </row>
    <row r="184" spans="1:28" ht="11.1" customHeight="1" outlineLevel="3" thickBot="1" x14ac:dyDescent="0.25">
      <c r="A184" s="119">
        <v>171</v>
      </c>
      <c r="B184" s="177" t="s">
        <v>197</v>
      </c>
      <c r="C184" s="177"/>
      <c r="D184" s="177"/>
      <c r="E184" s="177"/>
      <c r="F184" s="177"/>
      <c r="G184" s="31" t="s">
        <v>114</v>
      </c>
      <c r="H184" s="178" t="s">
        <v>114</v>
      </c>
      <c r="I184" s="178"/>
      <c r="J184" s="178"/>
      <c r="K184" s="179" t="s">
        <v>114</v>
      </c>
      <c r="L184" s="179"/>
      <c r="M184" s="32" t="s">
        <v>114</v>
      </c>
      <c r="N184" s="260" t="s">
        <v>114</v>
      </c>
      <c r="O184" s="260"/>
      <c r="P184" s="260"/>
      <c r="Q184" s="166">
        <f t="shared" si="26"/>
        <v>29928</v>
      </c>
      <c r="R184" s="268"/>
      <c r="S184" s="268"/>
      <c r="T184" s="268"/>
      <c r="U184" s="260" t="s">
        <v>114</v>
      </c>
      <c r="V184" s="260"/>
      <c r="W184" s="180">
        <v>29928</v>
      </c>
      <c r="X184" s="260"/>
      <c r="Y184" s="260"/>
      <c r="Z184" s="33" t="s">
        <v>114</v>
      </c>
      <c r="AA184" s="32" t="s">
        <v>114</v>
      </c>
      <c r="AB184" s="34">
        <v>8</v>
      </c>
    </row>
    <row r="185" spans="1:28" ht="11.1" customHeight="1" outlineLevel="3" thickBot="1" x14ac:dyDescent="0.25">
      <c r="A185" s="119">
        <v>172</v>
      </c>
      <c r="B185" s="177" t="s">
        <v>35</v>
      </c>
      <c r="C185" s="177"/>
      <c r="D185" s="177"/>
      <c r="E185" s="177"/>
      <c r="F185" s="177"/>
      <c r="G185" s="31" t="s">
        <v>114</v>
      </c>
      <c r="H185" s="178" t="s">
        <v>114</v>
      </c>
      <c r="I185" s="178"/>
      <c r="J185" s="178"/>
      <c r="K185" s="179" t="s">
        <v>114</v>
      </c>
      <c r="L185" s="179"/>
      <c r="M185" s="32" t="s">
        <v>114</v>
      </c>
      <c r="N185" s="260" t="s">
        <v>114</v>
      </c>
      <c r="O185" s="260"/>
      <c r="P185" s="260"/>
      <c r="Q185" s="166">
        <f t="shared" si="26"/>
        <v>40654.870000000003</v>
      </c>
      <c r="R185" s="268"/>
      <c r="S185" s="268"/>
      <c r="T185" s="268"/>
      <c r="U185" s="260" t="s">
        <v>114</v>
      </c>
      <c r="V185" s="260"/>
      <c r="W185" s="180">
        <v>40654.870000000003</v>
      </c>
      <c r="X185" s="260"/>
      <c r="Y185" s="260"/>
      <c r="Z185" s="33" t="s">
        <v>114</v>
      </c>
      <c r="AA185" s="32" t="s">
        <v>114</v>
      </c>
      <c r="AB185" s="34">
        <v>8</v>
      </c>
    </row>
    <row r="186" spans="1:28" ht="11.1" customHeight="1" outlineLevel="3" thickBot="1" x14ac:dyDescent="0.25">
      <c r="A186" s="119">
        <v>173</v>
      </c>
      <c r="B186" s="177" t="s">
        <v>36</v>
      </c>
      <c r="C186" s="177"/>
      <c r="D186" s="177"/>
      <c r="E186" s="177"/>
      <c r="F186" s="177"/>
      <c r="G186" s="31" t="s">
        <v>114</v>
      </c>
      <c r="H186" s="178" t="s">
        <v>114</v>
      </c>
      <c r="I186" s="178"/>
      <c r="J186" s="178"/>
      <c r="K186" s="179" t="s">
        <v>114</v>
      </c>
      <c r="L186" s="179"/>
      <c r="M186" s="32" t="s">
        <v>114</v>
      </c>
      <c r="N186" s="260" t="s">
        <v>114</v>
      </c>
      <c r="O186" s="260"/>
      <c r="P186" s="260"/>
      <c r="Q186" s="166">
        <f t="shared" si="26"/>
        <v>2934.97</v>
      </c>
      <c r="R186" s="268"/>
      <c r="S186" s="268"/>
      <c r="T186" s="268"/>
      <c r="U186" s="260" t="s">
        <v>114</v>
      </c>
      <c r="V186" s="260"/>
      <c r="W186" s="180">
        <v>2934.97</v>
      </c>
      <c r="X186" s="260"/>
      <c r="Y186" s="260"/>
      <c r="Z186" s="33" t="s">
        <v>114</v>
      </c>
      <c r="AA186" s="32" t="s">
        <v>114</v>
      </c>
      <c r="AB186" s="34">
        <v>8</v>
      </c>
    </row>
    <row r="187" spans="1:28" ht="11.1" customHeight="1" outlineLevel="3" thickBot="1" x14ac:dyDescent="0.25">
      <c r="A187" s="119">
        <v>174</v>
      </c>
      <c r="B187" s="177" t="s">
        <v>157</v>
      </c>
      <c r="C187" s="177"/>
      <c r="D187" s="177"/>
      <c r="E187" s="177"/>
      <c r="F187" s="177"/>
      <c r="G187" s="31" t="s">
        <v>114</v>
      </c>
      <c r="H187" s="178" t="s">
        <v>114</v>
      </c>
      <c r="I187" s="178"/>
      <c r="J187" s="178"/>
      <c r="K187" s="179" t="s">
        <v>114</v>
      </c>
      <c r="L187" s="179"/>
      <c r="M187" s="32" t="s">
        <v>114</v>
      </c>
      <c r="N187" s="260" t="s">
        <v>114</v>
      </c>
      <c r="O187" s="260"/>
      <c r="P187" s="260"/>
      <c r="Q187" s="166">
        <f t="shared" si="26"/>
        <v>19814.759999999998</v>
      </c>
      <c r="R187" s="268"/>
      <c r="S187" s="268"/>
      <c r="T187" s="268"/>
      <c r="U187" s="260" t="s">
        <v>114</v>
      </c>
      <c r="V187" s="260"/>
      <c r="W187" s="180">
        <v>19814.759999999998</v>
      </c>
      <c r="X187" s="260"/>
      <c r="Y187" s="260"/>
      <c r="Z187" s="33" t="s">
        <v>114</v>
      </c>
      <c r="AA187" s="32" t="s">
        <v>114</v>
      </c>
      <c r="AB187" s="34">
        <v>8</v>
      </c>
    </row>
    <row r="188" spans="1:28" ht="11.1" customHeight="1" outlineLevel="1" thickBot="1" x14ac:dyDescent="0.25">
      <c r="A188" s="119">
        <v>175</v>
      </c>
      <c r="B188" s="199" t="s">
        <v>198</v>
      </c>
      <c r="C188" s="199"/>
      <c r="D188" s="199"/>
      <c r="E188" s="199"/>
      <c r="F188" s="199"/>
      <c r="G188" s="22" t="s">
        <v>114</v>
      </c>
      <c r="H188" s="200" t="s">
        <v>114</v>
      </c>
      <c r="I188" s="200"/>
      <c r="J188" s="200"/>
      <c r="K188" s="201" t="s">
        <v>114</v>
      </c>
      <c r="L188" s="201"/>
      <c r="M188" s="23" t="s">
        <v>114</v>
      </c>
      <c r="N188" s="202">
        <f>N189</f>
        <v>93332.6</v>
      </c>
      <c r="O188" s="285"/>
      <c r="P188" s="285"/>
      <c r="Q188" s="271" t="s">
        <v>114</v>
      </c>
      <c r="R188" s="271"/>
      <c r="S188" s="271"/>
      <c r="T188" s="271"/>
      <c r="U188" s="202">
        <f>N188</f>
        <v>93332.6</v>
      </c>
      <c r="V188" s="285"/>
      <c r="W188" s="271" t="s">
        <v>114</v>
      </c>
      <c r="X188" s="271"/>
      <c r="Y188" s="271"/>
      <c r="Z188" s="25"/>
      <c r="AA188" s="23" t="s">
        <v>114</v>
      </c>
      <c r="AB188" s="26" t="s">
        <v>114</v>
      </c>
    </row>
    <row r="189" spans="1:28" ht="11.1" customHeight="1" outlineLevel="2" thickBot="1" x14ac:dyDescent="0.25">
      <c r="A189" s="119">
        <v>176</v>
      </c>
      <c r="B189" s="204" t="s">
        <v>198</v>
      </c>
      <c r="C189" s="204"/>
      <c r="D189" s="204"/>
      <c r="E189" s="204"/>
      <c r="F189" s="204"/>
      <c r="G189" s="27" t="s">
        <v>114</v>
      </c>
      <c r="H189" s="205" t="s">
        <v>114</v>
      </c>
      <c r="I189" s="205"/>
      <c r="J189" s="205"/>
      <c r="K189" s="206" t="s">
        <v>114</v>
      </c>
      <c r="L189" s="206"/>
      <c r="M189" s="28" t="s">
        <v>114</v>
      </c>
      <c r="N189" s="207">
        <v>93332.6</v>
      </c>
      <c r="O189" s="325"/>
      <c r="P189" s="325"/>
      <c r="Q189" s="272" t="s">
        <v>114</v>
      </c>
      <c r="R189" s="272"/>
      <c r="S189" s="272"/>
      <c r="T189" s="272"/>
      <c r="U189" s="255">
        <f t="shared" ref="U189:U193" si="27">N189</f>
        <v>93332.6</v>
      </c>
      <c r="V189" s="326"/>
      <c r="W189" s="272" t="s">
        <v>114</v>
      </c>
      <c r="X189" s="272"/>
      <c r="Y189" s="272"/>
      <c r="Z189" s="29" t="s">
        <v>114</v>
      </c>
      <c r="AA189" s="28" t="s">
        <v>114</v>
      </c>
      <c r="AB189" s="30">
        <v>2</v>
      </c>
    </row>
    <row r="190" spans="1:28" ht="11.1" customHeight="1" outlineLevel="3" thickBot="1" x14ac:dyDescent="0.25">
      <c r="A190" s="119">
        <v>177</v>
      </c>
      <c r="B190" s="177" t="s">
        <v>199</v>
      </c>
      <c r="C190" s="177"/>
      <c r="D190" s="177"/>
      <c r="E190" s="177"/>
      <c r="F190" s="177"/>
      <c r="G190" s="31" t="s">
        <v>114</v>
      </c>
      <c r="H190" s="178" t="s">
        <v>114</v>
      </c>
      <c r="I190" s="178"/>
      <c r="J190" s="178"/>
      <c r="K190" s="179" t="s">
        <v>114</v>
      </c>
      <c r="L190" s="179"/>
      <c r="M190" s="32" t="s">
        <v>114</v>
      </c>
      <c r="N190" s="180">
        <v>29928</v>
      </c>
      <c r="O190" s="260"/>
      <c r="P190" s="260"/>
      <c r="Q190" s="243" t="s">
        <v>114</v>
      </c>
      <c r="R190" s="243"/>
      <c r="S190" s="243"/>
      <c r="T190" s="243"/>
      <c r="U190" s="284">
        <f t="shared" si="27"/>
        <v>29928</v>
      </c>
      <c r="V190" s="267"/>
      <c r="W190" s="243" t="s">
        <v>114</v>
      </c>
      <c r="X190" s="243"/>
      <c r="Y190" s="243"/>
      <c r="Z190" s="33" t="s">
        <v>114</v>
      </c>
      <c r="AA190" s="32" t="s">
        <v>114</v>
      </c>
      <c r="AB190" s="34">
        <v>2</v>
      </c>
    </row>
    <row r="191" spans="1:28" ht="11.1" customHeight="1" outlineLevel="3" thickBot="1" x14ac:dyDescent="0.25">
      <c r="A191" s="119">
        <v>178</v>
      </c>
      <c r="B191" s="177" t="s">
        <v>37</v>
      </c>
      <c r="C191" s="177"/>
      <c r="D191" s="177"/>
      <c r="E191" s="177"/>
      <c r="F191" s="177"/>
      <c r="G191" s="31" t="s">
        <v>114</v>
      </c>
      <c r="H191" s="178" t="s">
        <v>114</v>
      </c>
      <c r="I191" s="178"/>
      <c r="J191" s="178"/>
      <c r="K191" s="179" t="s">
        <v>114</v>
      </c>
      <c r="L191" s="179"/>
      <c r="M191" s="32" t="s">
        <v>114</v>
      </c>
      <c r="N191" s="180">
        <v>40654.870000000003</v>
      </c>
      <c r="O191" s="260"/>
      <c r="P191" s="260"/>
      <c r="Q191" s="243" t="s">
        <v>114</v>
      </c>
      <c r="R191" s="243"/>
      <c r="S191" s="243"/>
      <c r="T191" s="243"/>
      <c r="U191" s="284">
        <f t="shared" si="27"/>
        <v>40654.870000000003</v>
      </c>
      <c r="V191" s="267"/>
      <c r="W191" s="243" t="s">
        <v>114</v>
      </c>
      <c r="X191" s="243"/>
      <c r="Y191" s="243"/>
      <c r="Z191" s="33" t="s">
        <v>114</v>
      </c>
      <c r="AA191" s="32" t="s">
        <v>114</v>
      </c>
      <c r="AB191" s="34">
        <v>2</v>
      </c>
    </row>
    <row r="192" spans="1:28" ht="11.1" customHeight="1" outlineLevel="3" thickBot="1" x14ac:dyDescent="0.25">
      <c r="A192" s="119">
        <v>179</v>
      </c>
      <c r="B192" s="177" t="s">
        <v>200</v>
      </c>
      <c r="C192" s="177"/>
      <c r="D192" s="177"/>
      <c r="E192" s="177"/>
      <c r="F192" s="177"/>
      <c r="G192" s="31" t="s">
        <v>114</v>
      </c>
      <c r="H192" s="178" t="s">
        <v>114</v>
      </c>
      <c r="I192" s="178"/>
      <c r="J192" s="178"/>
      <c r="K192" s="179" t="s">
        <v>114</v>
      </c>
      <c r="L192" s="179"/>
      <c r="M192" s="32" t="s">
        <v>114</v>
      </c>
      <c r="N192" s="180">
        <v>2934.97</v>
      </c>
      <c r="O192" s="260"/>
      <c r="P192" s="260"/>
      <c r="Q192" s="243" t="s">
        <v>114</v>
      </c>
      <c r="R192" s="243"/>
      <c r="S192" s="243"/>
      <c r="T192" s="243"/>
      <c r="U192" s="284">
        <f t="shared" si="27"/>
        <v>2934.97</v>
      </c>
      <c r="V192" s="267"/>
      <c r="W192" s="243" t="s">
        <v>114</v>
      </c>
      <c r="X192" s="243"/>
      <c r="Y192" s="243"/>
      <c r="Z192" s="33" t="s">
        <v>114</v>
      </c>
      <c r="AA192" s="32" t="s">
        <v>114</v>
      </c>
      <c r="AB192" s="34">
        <v>2</v>
      </c>
    </row>
    <row r="193" spans="1:28" ht="11.1" customHeight="1" outlineLevel="3" thickBot="1" x14ac:dyDescent="0.25">
      <c r="A193" s="119">
        <v>180</v>
      </c>
      <c r="B193" s="177" t="s">
        <v>156</v>
      </c>
      <c r="C193" s="177"/>
      <c r="D193" s="177"/>
      <c r="E193" s="177"/>
      <c r="F193" s="177"/>
      <c r="G193" s="31" t="s">
        <v>114</v>
      </c>
      <c r="H193" s="178" t="s">
        <v>114</v>
      </c>
      <c r="I193" s="178"/>
      <c r="J193" s="178"/>
      <c r="K193" s="179" t="s">
        <v>114</v>
      </c>
      <c r="L193" s="179"/>
      <c r="M193" s="32" t="s">
        <v>114</v>
      </c>
      <c r="N193" s="180">
        <v>19814.759999999998</v>
      </c>
      <c r="O193" s="260"/>
      <c r="P193" s="260"/>
      <c r="Q193" s="243" t="s">
        <v>114</v>
      </c>
      <c r="R193" s="243"/>
      <c r="S193" s="243"/>
      <c r="T193" s="243"/>
      <c r="U193" s="284">
        <f t="shared" si="27"/>
        <v>19814.759999999998</v>
      </c>
      <c r="V193" s="267"/>
      <c r="W193" s="243" t="s">
        <v>114</v>
      </c>
      <c r="X193" s="243"/>
      <c r="Y193" s="243"/>
      <c r="Z193" s="33" t="s">
        <v>114</v>
      </c>
      <c r="AA193" s="32" t="s">
        <v>114</v>
      </c>
      <c r="AB193" s="34">
        <v>2</v>
      </c>
    </row>
    <row r="194" spans="1:28" ht="12.95" customHeight="1" thickBot="1" x14ac:dyDescent="0.25">
      <c r="A194" s="119">
        <v>181</v>
      </c>
      <c r="B194" s="171" t="s">
        <v>201</v>
      </c>
      <c r="C194" s="171"/>
      <c r="D194" s="171"/>
      <c r="E194" s="171"/>
      <c r="F194" s="171"/>
      <c r="G194" s="15" t="s">
        <v>114</v>
      </c>
      <c r="H194" s="175">
        <v>61516.72</v>
      </c>
      <c r="I194" s="172"/>
      <c r="J194" s="172"/>
      <c r="K194" s="173" t="s">
        <v>114</v>
      </c>
      <c r="L194" s="173"/>
      <c r="M194" s="19">
        <v>61516.72</v>
      </c>
      <c r="N194" s="174">
        <f>N201</f>
        <v>26453.91</v>
      </c>
      <c r="O194" s="286"/>
      <c r="P194" s="286"/>
      <c r="Q194" s="175">
        <f>Q195</f>
        <v>87970.63</v>
      </c>
      <c r="R194" s="278"/>
      <c r="S194" s="278"/>
      <c r="T194" s="278"/>
      <c r="U194" s="174">
        <f>U201</f>
        <v>26453.91</v>
      </c>
      <c r="V194" s="286"/>
      <c r="W194" s="175">
        <f>Q194</f>
        <v>87970.63</v>
      </c>
      <c r="X194" s="278"/>
      <c r="Y194" s="278"/>
      <c r="Z194" s="17" t="s">
        <v>114</v>
      </c>
      <c r="AA194" s="19"/>
      <c r="AB194" s="20" t="s">
        <v>114</v>
      </c>
    </row>
    <row r="195" spans="1:28" ht="11.1" customHeight="1" outlineLevel="1" thickBot="1" x14ac:dyDescent="0.25">
      <c r="A195" s="119">
        <v>182</v>
      </c>
      <c r="B195" s="199" t="s">
        <v>202</v>
      </c>
      <c r="C195" s="199"/>
      <c r="D195" s="199"/>
      <c r="E195" s="199"/>
      <c r="F195" s="199"/>
      <c r="G195" s="22" t="s">
        <v>114</v>
      </c>
      <c r="H195" s="200" t="s">
        <v>114</v>
      </c>
      <c r="I195" s="200"/>
      <c r="J195" s="200"/>
      <c r="K195" s="201" t="s">
        <v>114</v>
      </c>
      <c r="L195" s="201"/>
      <c r="M195" s="23" t="s">
        <v>114</v>
      </c>
      <c r="N195" s="285" t="s">
        <v>114</v>
      </c>
      <c r="O195" s="285"/>
      <c r="P195" s="285"/>
      <c r="Q195" s="218">
        <f>Q196</f>
        <v>87970.63</v>
      </c>
      <c r="R195" s="271"/>
      <c r="S195" s="271"/>
      <c r="T195" s="271"/>
      <c r="U195" s="285" t="s">
        <v>114</v>
      </c>
      <c r="V195" s="285"/>
      <c r="W195" s="192">
        <f t="shared" ref="W195:W200" si="28">Q195</f>
        <v>87970.63</v>
      </c>
      <c r="X195" s="274"/>
      <c r="Y195" s="274"/>
      <c r="Z195" s="24" t="s">
        <v>114</v>
      </c>
      <c r="AA195" s="35"/>
      <c r="AB195" s="26" t="s">
        <v>114</v>
      </c>
    </row>
    <row r="196" spans="1:28" ht="11.1" customHeight="1" outlineLevel="2" thickBot="1" x14ac:dyDescent="0.25">
      <c r="A196" s="119">
        <v>183</v>
      </c>
      <c r="B196" s="204" t="s">
        <v>202</v>
      </c>
      <c r="C196" s="204"/>
      <c r="D196" s="204"/>
      <c r="E196" s="204"/>
      <c r="F196" s="204"/>
      <c r="G196" s="27" t="s">
        <v>114</v>
      </c>
      <c r="H196" s="205" t="s">
        <v>114</v>
      </c>
      <c r="I196" s="205"/>
      <c r="J196" s="205"/>
      <c r="K196" s="206" t="s">
        <v>114</v>
      </c>
      <c r="L196" s="206"/>
      <c r="M196" s="28" t="s">
        <v>114</v>
      </c>
      <c r="N196" s="325" t="s">
        <v>114</v>
      </c>
      <c r="O196" s="325"/>
      <c r="P196" s="325"/>
      <c r="Q196" s="222">
        <v>87970.63</v>
      </c>
      <c r="R196" s="272"/>
      <c r="S196" s="272"/>
      <c r="T196" s="272"/>
      <c r="U196" s="325" t="s">
        <v>114</v>
      </c>
      <c r="V196" s="325"/>
      <c r="W196" s="150">
        <f t="shared" si="28"/>
        <v>87970.63</v>
      </c>
      <c r="X196" s="275"/>
      <c r="Y196" s="275"/>
      <c r="Z196" s="29" t="s">
        <v>114</v>
      </c>
      <c r="AA196" s="28" t="s">
        <v>114</v>
      </c>
      <c r="AB196" s="30">
        <v>8</v>
      </c>
    </row>
    <row r="197" spans="1:28" ht="11.1" customHeight="1" outlineLevel="3" thickBot="1" x14ac:dyDescent="0.25">
      <c r="A197" s="119">
        <v>184</v>
      </c>
      <c r="B197" s="176" t="s">
        <v>438</v>
      </c>
      <c r="C197" s="177"/>
      <c r="D197" s="177"/>
      <c r="E197" s="177"/>
      <c r="F197" s="177"/>
      <c r="G197" s="31" t="s">
        <v>114</v>
      </c>
      <c r="H197" s="178" t="s">
        <v>114</v>
      </c>
      <c r="I197" s="178"/>
      <c r="J197" s="178"/>
      <c r="K197" s="179" t="s">
        <v>114</v>
      </c>
      <c r="L197" s="179"/>
      <c r="M197" s="75" t="s">
        <v>114</v>
      </c>
      <c r="N197" s="260"/>
      <c r="O197" s="260"/>
      <c r="P197" s="260"/>
      <c r="Q197" s="209">
        <v>58300</v>
      </c>
      <c r="R197" s="243"/>
      <c r="S197" s="243"/>
      <c r="T197" s="243"/>
      <c r="U197" s="260"/>
      <c r="V197" s="260"/>
      <c r="W197" s="166">
        <f t="shared" si="28"/>
        <v>58300</v>
      </c>
      <c r="X197" s="268"/>
      <c r="Y197" s="268"/>
      <c r="Z197" s="76" t="s">
        <v>114</v>
      </c>
      <c r="AA197" s="75" t="s">
        <v>114</v>
      </c>
      <c r="AB197" s="34">
        <v>8</v>
      </c>
    </row>
    <row r="198" spans="1:28" ht="11.1" customHeight="1" outlineLevel="3" thickBot="1" x14ac:dyDescent="0.25">
      <c r="A198" s="119">
        <v>185</v>
      </c>
      <c r="B198" s="176" t="s">
        <v>434</v>
      </c>
      <c r="C198" s="177"/>
      <c r="D198" s="177"/>
      <c r="E198" s="177"/>
      <c r="F198" s="177"/>
      <c r="G198" s="31" t="s">
        <v>114</v>
      </c>
      <c r="H198" s="178" t="s">
        <v>114</v>
      </c>
      <c r="I198" s="178"/>
      <c r="J198" s="178"/>
      <c r="K198" s="179" t="s">
        <v>114</v>
      </c>
      <c r="L198" s="179"/>
      <c r="M198" s="75" t="s">
        <v>114</v>
      </c>
      <c r="N198" s="260"/>
      <c r="O198" s="260"/>
      <c r="P198" s="260"/>
      <c r="Q198" s="209">
        <v>5709</v>
      </c>
      <c r="R198" s="243"/>
      <c r="S198" s="243"/>
      <c r="T198" s="243"/>
      <c r="U198" s="260"/>
      <c r="V198" s="260"/>
      <c r="W198" s="166">
        <f t="shared" si="28"/>
        <v>5709</v>
      </c>
      <c r="X198" s="268"/>
      <c r="Y198" s="268"/>
      <c r="Z198" s="76" t="s">
        <v>114</v>
      </c>
      <c r="AA198" s="75" t="s">
        <v>114</v>
      </c>
      <c r="AB198" s="34">
        <v>8</v>
      </c>
    </row>
    <row r="199" spans="1:28" ht="11.1" customHeight="1" outlineLevel="3" thickBot="1" x14ac:dyDescent="0.25">
      <c r="A199" s="119">
        <v>186</v>
      </c>
      <c r="B199" s="177" t="s">
        <v>47</v>
      </c>
      <c r="C199" s="177"/>
      <c r="D199" s="177"/>
      <c r="E199" s="177"/>
      <c r="F199" s="177"/>
      <c r="G199" s="31" t="s">
        <v>114</v>
      </c>
      <c r="H199" s="178" t="s">
        <v>114</v>
      </c>
      <c r="I199" s="178"/>
      <c r="J199" s="178"/>
      <c r="K199" s="179" t="s">
        <v>114</v>
      </c>
      <c r="L199" s="179"/>
      <c r="M199" s="32" t="s">
        <v>114</v>
      </c>
      <c r="N199" s="260"/>
      <c r="O199" s="260"/>
      <c r="P199" s="260"/>
      <c r="Q199" s="209">
        <v>20682.38</v>
      </c>
      <c r="R199" s="243"/>
      <c r="S199" s="243"/>
      <c r="T199" s="243"/>
      <c r="U199" s="260"/>
      <c r="V199" s="260"/>
      <c r="W199" s="166">
        <f t="shared" si="28"/>
        <v>20682.38</v>
      </c>
      <c r="X199" s="268"/>
      <c r="Y199" s="268"/>
      <c r="Z199" s="33" t="s">
        <v>114</v>
      </c>
      <c r="AA199" s="32" t="s">
        <v>114</v>
      </c>
      <c r="AB199" s="34">
        <v>8</v>
      </c>
    </row>
    <row r="200" spans="1:28" ht="11.1" customHeight="1" outlineLevel="3" thickBot="1" x14ac:dyDescent="0.25">
      <c r="A200" s="119">
        <v>187</v>
      </c>
      <c r="B200" s="176" t="s">
        <v>435</v>
      </c>
      <c r="C200" s="177"/>
      <c r="D200" s="177"/>
      <c r="E200" s="177"/>
      <c r="F200" s="177"/>
      <c r="G200" s="31" t="s">
        <v>114</v>
      </c>
      <c r="H200" s="178" t="s">
        <v>114</v>
      </c>
      <c r="I200" s="178"/>
      <c r="J200" s="178"/>
      <c r="K200" s="179" t="s">
        <v>114</v>
      </c>
      <c r="L200" s="179"/>
      <c r="M200" s="75" t="s">
        <v>114</v>
      </c>
      <c r="N200" s="260"/>
      <c r="O200" s="260"/>
      <c r="P200" s="260"/>
      <c r="Q200" s="209">
        <v>3279.25</v>
      </c>
      <c r="R200" s="243"/>
      <c r="S200" s="243"/>
      <c r="T200" s="243"/>
      <c r="U200" s="260"/>
      <c r="V200" s="260"/>
      <c r="W200" s="166">
        <f t="shared" si="28"/>
        <v>3279.25</v>
      </c>
      <c r="X200" s="268"/>
      <c r="Y200" s="268"/>
      <c r="Z200" s="76" t="s">
        <v>114</v>
      </c>
      <c r="AA200" s="75" t="s">
        <v>114</v>
      </c>
      <c r="AB200" s="34">
        <v>8</v>
      </c>
    </row>
    <row r="201" spans="1:28" ht="11.1" customHeight="1" outlineLevel="3" thickBot="1" x14ac:dyDescent="0.25">
      <c r="A201" s="119">
        <v>188</v>
      </c>
      <c r="B201" s="199" t="s">
        <v>416</v>
      </c>
      <c r="C201" s="199"/>
      <c r="D201" s="199"/>
      <c r="E201" s="199"/>
      <c r="F201" s="199"/>
      <c r="G201" s="22" t="s">
        <v>114</v>
      </c>
      <c r="H201" s="200" t="s">
        <v>114</v>
      </c>
      <c r="I201" s="200"/>
      <c r="J201" s="200"/>
      <c r="K201" s="201" t="s">
        <v>114</v>
      </c>
      <c r="L201" s="201"/>
      <c r="M201" s="23" t="s">
        <v>114</v>
      </c>
      <c r="N201" s="285">
        <f>N202</f>
        <v>26453.91</v>
      </c>
      <c r="O201" s="285"/>
      <c r="P201" s="285"/>
      <c r="Q201" s="218"/>
      <c r="R201" s="271"/>
      <c r="S201" s="271"/>
      <c r="T201" s="271"/>
      <c r="U201" s="285">
        <f>N201</f>
        <v>26453.91</v>
      </c>
      <c r="V201" s="285"/>
      <c r="W201" s="218"/>
      <c r="X201" s="271"/>
      <c r="Y201" s="271"/>
      <c r="Z201" s="24" t="s">
        <v>114</v>
      </c>
      <c r="AA201" s="35"/>
      <c r="AB201" s="54"/>
    </row>
    <row r="202" spans="1:28" ht="11.1" customHeight="1" outlineLevel="3" thickBot="1" x14ac:dyDescent="0.25">
      <c r="A202" s="119">
        <v>189</v>
      </c>
      <c r="B202" s="204" t="s">
        <v>416</v>
      </c>
      <c r="C202" s="204"/>
      <c r="D202" s="204"/>
      <c r="E202" s="204"/>
      <c r="F202" s="204"/>
      <c r="G202" s="27" t="s">
        <v>114</v>
      </c>
      <c r="H202" s="205" t="s">
        <v>114</v>
      </c>
      <c r="I202" s="205"/>
      <c r="J202" s="205"/>
      <c r="K202" s="206" t="s">
        <v>114</v>
      </c>
      <c r="L202" s="206"/>
      <c r="M202" s="28" t="s">
        <v>114</v>
      </c>
      <c r="N202" s="325">
        <v>26453.91</v>
      </c>
      <c r="O202" s="325"/>
      <c r="P202" s="325"/>
      <c r="Q202" s="222"/>
      <c r="R202" s="272"/>
      <c r="S202" s="272"/>
      <c r="T202" s="272"/>
      <c r="U202" s="326">
        <f t="shared" ref="U202:U205" si="29">N202</f>
        <v>26453.91</v>
      </c>
      <c r="V202" s="326"/>
      <c r="W202" s="222"/>
      <c r="X202" s="272"/>
      <c r="Y202" s="272"/>
      <c r="Z202" s="29" t="s">
        <v>114</v>
      </c>
      <c r="AA202" s="28" t="s">
        <v>114</v>
      </c>
      <c r="AB202" s="54"/>
    </row>
    <row r="203" spans="1:28" ht="11.1" customHeight="1" outlineLevel="3" thickBot="1" x14ac:dyDescent="0.25">
      <c r="A203" s="119">
        <v>190</v>
      </c>
      <c r="B203" s="176" t="s">
        <v>436</v>
      </c>
      <c r="C203" s="177"/>
      <c r="D203" s="177"/>
      <c r="E203" s="177"/>
      <c r="F203" s="177"/>
      <c r="G203" s="31" t="s">
        <v>114</v>
      </c>
      <c r="H203" s="178" t="s">
        <v>114</v>
      </c>
      <c r="I203" s="178"/>
      <c r="J203" s="178"/>
      <c r="K203" s="179" t="s">
        <v>114</v>
      </c>
      <c r="L203" s="179"/>
      <c r="M203" s="75" t="s">
        <v>114</v>
      </c>
      <c r="N203" s="260">
        <v>5709</v>
      </c>
      <c r="O203" s="260"/>
      <c r="P203" s="260"/>
      <c r="Q203" s="209"/>
      <c r="R203" s="243"/>
      <c r="S203" s="243"/>
      <c r="T203" s="243"/>
      <c r="U203" s="267">
        <f t="shared" si="29"/>
        <v>5709</v>
      </c>
      <c r="V203" s="267"/>
      <c r="W203" s="209"/>
      <c r="X203" s="243"/>
      <c r="Y203" s="243"/>
      <c r="Z203" s="76" t="s">
        <v>114</v>
      </c>
      <c r="AA203" s="75" t="s">
        <v>114</v>
      </c>
      <c r="AB203" s="54"/>
    </row>
    <row r="204" spans="1:28" ht="11.1" customHeight="1" outlineLevel="3" thickBot="1" x14ac:dyDescent="0.25">
      <c r="A204" s="119">
        <v>191</v>
      </c>
      <c r="B204" s="177" t="s">
        <v>417</v>
      </c>
      <c r="C204" s="177"/>
      <c r="D204" s="177"/>
      <c r="E204" s="177"/>
      <c r="F204" s="177"/>
      <c r="G204" s="31" t="s">
        <v>114</v>
      </c>
      <c r="H204" s="178" t="s">
        <v>114</v>
      </c>
      <c r="I204" s="178"/>
      <c r="J204" s="178"/>
      <c r="K204" s="179" t="s">
        <v>114</v>
      </c>
      <c r="L204" s="179"/>
      <c r="M204" s="75" t="s">
        <v>114</v>
      </c>
      <c r="N204" s="260">
        <v>17465.66</v>
      </c>
      <c r="O204" s="260"/>
      <c r="P204" s="260"/>
      <c r="Q204" s="209"/>
      <c r="R204" s="243"/>
      <c r="S204" s="243"/>
      <c r="T204" s="243"/>
      <c r="U204" s="267">
        <f t="shared" si="29"/>
        <v>17465.66</v>
      </c>
      <c r="V204" s="267"/>
      <c r="W204" s="209"/>
      <c r="X204" s="243"/>
      <c r="Y204" s="243"/>
      <c r="Z204" s="76" t="s">
        <v>114</v>
      </c>
      <c r="AA204" s="75" t="s">
        <v>114</v>
      </c>
      <c r="AB204" s="54"/>
    </row>
    <row r="205" spans="1:28" ht="11.1" customHeight="1" outlineLevel="3" thickBot="1" x14ac:dyDescent="0.25">
      <c r="A205" s="119">
        <v>192</v>
      </c>
      <c r="B205" s="176" t="s">
        <v>437</v>
      </c>
      <c r="C205" s="177"/>
      <c r="D205" s="177"/>
      <c r="E205" s="177"/>
      <c r="F205" s="177"/>
      <c r="G205" s="31" t="s">
        <v>114</v>
      </c>
      <c r="H205" s="178" t="s">
        <v>114</v>
      </c>
      <c r="I205" s="178"/>
      <c r="J205" s="178"/>
      <c r="K205" s="179" t="s">
        <v>114</v>
      </c>
      <c r="L205" s="179"/>
      <c r="M205" s="32" t="s">
        <v>114</v>
      </c>
      <c r="N205" s="260">
        <v>3279.25</v>
      </c>
      <c r="O205" s="260"/>
      <c r="P205" s="260"/>
      <c r="Q205" s="209"/>
      <c r="R205" s="243"/>
      <c r="S205" s="243"/>
      <c r="T205" s="243"/>
      <c r="U205" s="267">
        <f t="shared" si="29"/>
        <v>3279.25</v>
      </c>
      <c r="V205" s="267"/>
      <c r="W205" s="209"/>
      <c r="X205" s="243"/>
      <c r="Y205" s="243"/>
      <c r="Z205" s="33" t="s">
        <v>114</v>
      </c>
      <c r="AA205" s="32" t="s">
        <v>114</v>
      </c>
      <c r="AB205" s="54"/>
    </row>
    <row r="206" spans="1:28" ht="12.95" customHeight="1" thickBot="1" x14ac:dyDescent="0.25">
      <c r="A206" s="119">
        <v>193</v>
      </c>
      <c r="B206" s="171" t="s">
        <v>203</v>
      </c>
      <c r="C206" s="171"/>
      <c r="D206" s="171"/>
      <c r="E206" s="171"/>
      <c r="F206" s="171"/>
      <c r="G206" s="36"/>
      <c r="H206" s="172" t="s">
        <v>114</v>
      </c>
      <c r="I206" s="172"/>
      <c r="J206" s="172"/>
      <c r="K206" s="286"/>
      <c r="L206" s="286"/>
      <c r="M206" s="16" t="s">
        <v>114</v>
      </c>
      <c r="N206" s="174">
        <f>N213</f>
        <v>6643.65</v>
      </c>
      <c r="O206" s="286"/>
      <c r="P206" s="286"/>
      <c r="Q206" s="175">
        <f>W206</f>
        <v>6643.65</v>
      </c>
      <c r="R206" s="278"/>
      <c r="S206" s="278"/>
      <c r="T206" s="278"/>
      <c r="U206" s="174">
        <f>U213</f>
        <v>6643.65</v>
      </c>
      <c r="V206" s="286"/>
      <c r="W206" s="175">
        <f>W207</f>
        <v>6643.65</v>
      </c>
      <c r="X206" s="278"/>
      <c r="Y206" s="278"/>
      <c r="Z206" s="37"/>
      <c r="AA206" s="16" t="s">
        <v>114</v>
      </c>
      <c r="AB206" s="20" t="s">
        <v>114</v>
      </c>
    </row>
    <row r="207" spans="1:28" ht="11.1" customHeight="1" outlineLevel="1" thickBot="1" x14ac:dyDescent="0.25">
      <c r="A207" s="119">
        <v>194</v>
      </c>
      <c r="B207" s="199" t="s">
        <v>204</v>
      </c>
      <c r="C207" s="199"/>
      <c r="D207" s="199"/>
      <c r="E207" s="199"/>
      <c r="F207" s="199"/>
      <c r="G207" s="22" t="s">
        <v>114</v>
      </c>
      <c r="H207" s="200" t="s">
        <v>114</v>
      </c>
      <c r="I207" s="200"/>
      <c r="J207" s="200"/>
      <c r="K207" s="201" t="s">
        <v>114</v>
      </c>
      <c r="L207" s="201"/>
      <c r="M207" s="23" t="s">
        <v>114</v>
      </c>
      <c r="N207" s="285" t="s">
        <v>114</v>
      </c>
      <c r="O207" s="285"/>
      <c r="P207" s="285"/>
      <c r="Q207" s="192">
        <f t="shared" ref="Q207:Q212" si="30">W207</f>
        <v>6643.65</v>
      </c>
      <c r="R207" s="274"/>
      <c r="S207" s="274"/>
      <c r="T207" s="274"/>
      <c r="U207" s="285" t="s">
        <v>114</v>
      </c>
      <c r="V207" s="285"/>
      <c r="W207" s="202">
        <f>W208</f>
        <v>6643.65</v>
      </c>
      <c r="X207" s="285"/>
      <c r="Y207" s="285"/>
      <c r="Z207" s="24" t="s">
        <v>114</v>
      </c>
      <c r="AA207" s="35"/>
      <c r="AB207" s="26" t="s">
        <v>114</v>
      </c>
    </row>
    <row r="208" spans="1:28" ht="11.1" customHeight="1" outlineLevel="2" thickBot="1" x14ac:dyDescent="0.25">
      <c r="A208" s="119">
        <v>195</v>
      </c>
      <c r="B208" s="204" t="s">
        <v>204</v>
      </c>
      <c r="C208" s="204"/>
      <c r="D208" s="204"/>
      <c r="E208" s="204"/>
      <c r="F208" s="204"/>
      <c r="G208" s="27" t="s">
        <v>114</v>
      </c>
      <c r="H208" s="205" t="s">
        <v>114</v>
      </c>
      <c r="I208" s="205"/>
      <c r="J208" s="205"/>
      <c r="K208" s="206" t="s">
        <v>114</v>
      </c>
      <c r="L208" s="206"/>
      <c r="M208" s="28" t="s">
        <v>114</v>
      </c>
      <c r="N208" s="325" t="s">
        <v>114</v>
      </c>
      <c r="O208" s="325"/>
      <c r="P208" s="325"/>
      <c r="Q208" s="150">
        <f t="shared" si="30"/>
        <v>6643.65</v>
      </c>
      <c r="R208" s="275"/>
      <c r="S208" s="275"/>
      <c r="T208" s="275"/>
      <c r="U208" s="325" t="s">
        <v>114</v>
      </c>
      <c r="V208" s="325"/>
      <c r="W208" s="207">
        <v>6643.65</v>
      </c>
      <c r="X208" s="325"/>
      <c r="Y208" s="325"/>
      <c r="Z208" s="29" t="s">
        <v>114</v>
      </c>
      <c r="AA208" s="28" t="s">
        <v>114</v>
      </c>
      <c r="AB208" s="30">
        <v>8</v>
      </c>
    </row>
    <row r="209" spans="1:28" ht="11.1" customHeight="1" outlineLevel="3" thickBot="1" x14ac:dyDescent="0.25">
      <c r="A209" s="119">
        <v>196</v>
      </c>
      <c r="B209" s="177" t="s">
        <v>205</v>
      </c>
      <c r="C209" s="177"/>
      <c r="D209" s="177"/>
      <c r="E209" s="177"/>
      <c r="F209" s="177"/>
      <c r="G209" s="31" t="s">
        <v>114</v>
      </c>
      <c r="H209" s="178" t="s">
        <v>114</v>
      </c>
      <c r="I209" s="178"/>
      <c r="J209" s="178"/>
      <c r="K209" s="179" t="s">
        <v>114</v>
      </c>
      <c r="L209" s="179"/>
      <c r="M209" s="32" t="s">
        <v>114</v>
      </c>
      <c r="N209" s="260" t="s">
        <v>114</v>
      </c>
      <c r="O209" s="260"/>
      <c r="P209" s="260"/>
      <c r="Q209" s="166">
        <f t="shared" si="30"/>
        <v>2296.4899999999998</v>
      </c>
      <c r="R209" s="268"/>
      <c r="S209" s="268"/>
      <c r="T209" s="268"/>
      <c r="U209" s="260"/>
      <c r="V209" s="260"/>
      <c r="W209" s="180">
        <v>2296.4899999999998</v>
      </c>
      <c r="X209" s="260"/>
      <c r="Y209" s="260"/>
      <c r="Z209" s="33" t="s">
        <v>114</v>
      </c>
      <c r="AA209" s="32" t="s">
        <v>114</v>
      </c>
      <c r="AB209" s="34">
        <v>8</v>
      </c>
    </row>
    <row r="210" spans="1:28" ht="11.1" customHeight="1" outlineLevel="3" thickBot="1" x14ac:dyDescent="0.25">
      <c r="A210" s="119">
        <v>197</v>
      </c>
      <c r="B210" s="177" t="s">
        <v>48</v>
      </c>
      <c r="C210" s="177"/>
      <c r="D210" s="177"/>
      <c r="E210" s="177"/>
      <c r="F210" s="177"/>
      <c r="G210" s="31" t="s">
        <v>114</v>
      </c>
      <c r="H210" s="178" t="s">
        <v>114</v>
      </c>
      <c r="I210" s="178"/>
      <c r="J210" s="178"/>
      <c r="K210" s="179" t="s">
        <v>114</v>
      </c>
      <c r="L210" s="179"/>
      <c r="M210" s="32" t="s">
        <v>114</v>
      </c>
      <c r="N210" s="260" t="s">
        <v>114</v>
      </c>
      <c r="O210" s="260"/>
      <c r="P210" s="260"/>
      <c r="Q210" s="166">
        <f t="shared" si="30"/>
        <v>2803.78</v>
      </c>
      <c r="R210" s="268"/>
      <c r="S210" s="268"/>
      <c r="T210" s="268"/>
      <c r="U210" s="260"/>
      <c r="V210" s="260"/>
      <c r="W210" s="180">
        <v>2803.78</v>
      </c>
      <c r="X210" s="260"/>
      <c r="Y210" s="260"/>
      <c r="Z210" s="33" t="s">
        <v>114</v>
      </c>
      <c r="AA210" s="32" t="s">
        <v>114</v>
      </c>
      <c r="AB210" s="34">
        <v>8</v>
      </c>
    </row>
    <row r="211" spans="1:28" ht="11.1" customHeight="1" outlineLevel="3" thickBot="1" x14ac:dyDescent="0.25">
      <c r="A211" s="119">
        <v>198</v>
      </c>
      <c r="B211" s="177" t="s">
        <v>208</v>
      </c>
      <c r="C211" s="177"/>
      <c r="D211" s="177"/>
      <c r="E211" s="177"/>
      <c r="F211" s="177"/>
      <c r="G211" s="31" t="s">
        <v>114</v>
      </c>
      <c r="H211" s="178" t="s">
        <v>114</v>
      </c>
      <c r="I211" s="178"/>
      <c r="J211" s="178"/>
      <c r="K211" s="179" t="s">
        <v>114</v>
      </c>
      <c r="L211" s="179"/>
      <c r="M211" s="32" t="s">
        <v>114</v>
      </c>
      <c r="N211" s="260"/>
      <c r="O211" s="260"/>
      <c r="P211" s="260"/>
      <c r="Q211" s="166">
        <f t="shared" si="30"/>
        <v>202.42</v>
      </c>
      <c r="R211" s="268"/>
      <c r="S211" s="268"/>
      <c r="T211" s="268"/>
      <c r="U211" s="260"/>
      <c r="V211" s="260"/>
      <c r="W211" s="273">
        <v>202.42</v>
      </c>
      <c r="X211" s="260"/>
      <c r="Y211" s="260"/>
      <c r="Z211" s="33" t="s">
        <v>114</v>
      </c>
      <c r="AA211" s="32" t="s">
        <v>114</v>
      </c>
      <c r="AB211" s="34">
        <v>2</v>
      </c>
    </row>
    <row r="212" spans="1:28" ht="11.1" customHeight="1" outlineLevel="3" thickBot="1" x14ac:dyDescent="0.25">
      <c r="A212" s="119">
        <v>199</v>
      </c>
      <c r="B212" s="177" t="s">
        <v>155</v>
      </c>
      <c r="C212" s="177"/>
      <c r="D212" s="177"/>
      <c r="E212" s="177"/>
      <c r="F212" s="177"/>
      <c r="G212" s="31" t="s">
        <v>114</v>
      </c>
      <c r="H212" s="178" t="s">
        <v>114</v>
      </c>
      <c r="I212" s="178"/>
      <c r="J212" s="178"/>
      <c r="K212" s="179" t="s">
        <v>114</v>
      </c>
      <c r="L212" s="179"/>
      <c r="M212" s="32" t="s">
        <v>114</v>
      </c>
      <c r="N212" s="260" t="s">
        <v>114</v>
      </c>
      <c r="O212" s="260"/>
      <c r="P212" s="260"/>
      <c r="Q212" s="166">
        <f t="shared" si="30"/>
        <v>1340.96</v>
      </c>
      <c r="R212" s="268"/>
      <c r="S212" s="268"/>
      <c r="T212" s="268"/>
      <c r="U212" s="260"/>
      <c r="V212" s="260"/>
      <c r="W212" s="180">
        <v>1340.96</v>
      </c>
      <c r="X212" s="260"/>
      <c r="Y212" s="260"/>
      <c r="Z212" s="33" t="s">
        <v>114</v>
      </c>
      <c r="AA212" s="32" t="s">
        <v>114</v>
      </c>
      <c r="AB212" s="34">
        <v>8</v>
      </c>
    </row>
    <row r="213" spans="1:28" ht="11.1" customHeight="1" outlineLevel="1" thickBot="1" x14ac:dyDescent="0.25">
      <c r="A213" s="119">
        <v>200</v>
      </c>
      <c r="B213" s="199" t="s">
        <v>206</v>
      </c>
      <c r="C213" s="199"/>
      <c r="D213" s="199"/>
      <c r="E213" s="199"/>
      <c r="F213" s="199"/>
      <c r="G213" s="22" t="s">
        <v>114</v>
      </c>
      <c r="H213" s="200" t="s">
        <v>114</v>
      </c>
      <c r="I213" s="200"/>
      <c r="J213" s="200"/>
      <c r="K213" s="201" t="s">
        <v>114</v>
      </c>
      <c r="L213" s="201"/>
      <c r="M213" s="23" t="s">
        <v>114</v>
      </c>
      <c r="N213" s="202">
        <f>N214</f>
        <v>6643.65</v>
      </c>
      <c r="O213" s="285"/>
      <c r="P213" s="285"/>
      <c r="Q213" s="271" t="s">
        <v>114</v>
      </c>
      <c r="R213" s="271"/>
      <c r="S213" s="271"/>
      <c r="T213" s="271"/>
      <c r="U213" s="202">
        <f>N213</f>
        <v>6643.65</v>
      </c>
      <c r="V213" s="285"/>
      <c r="W213" s="271" t="s">
        <v>114</v>
      </c>
      <c r="X213" s="271"/>
      <c r="Y213" s="271"/>
      <c r="Z213" s="25"/>
      <c r="AA213" s="23" t="s">
        <v>114</v>
      </c>
      <c r="AB213" s="26" t="s">
        <v>114</v>
      </c>
    </row>
    <row r="214" spans="1:28" ht="11.1" customHeight="1" outlineLevel="2" thickBot="1" x14ac:dyDescent="0.25">
      <c r="A214" s="119">
        <v>201</v>
      </c>
      <c r="B214" s="204" t="s">
        <v>206</v>
      </c>
      <c r="C214" s="204"/>
      <c r="D214" s="204"/>
      <c r="E214" s="204"/>
      <c r="F214" s="204"/>
      <c r="G214" s="27" t="s">
        <v>114</v>
      </c>
      <c r="H214" s="205" t="s">
        <v>114</v>
      </c>
      <c r="I214" s="205"/>
      <c r="J214" s="205"/>
      <c r="K214" s="206" t="s">
        <v>114</v>
      </c>
      <c r="L214" s="206"/>
      <c r="M214" s="28" t="s">
        <v>114</v>
      </c>
      <c r="N214" s="207">
        <v>6643.65</v>
      </c>
      <c r="O214" s="325"/>
      <c r="P214" s="325"/>
      <c r="Q214" s="272" t="s">
        <v>114</v>
      </c>
      <c r="R214" s="272"/>
      <c r="S214" s="272"/>
      <c r="T214" s="272"/>
      <c r="U214" s="255">
        <f t="shared" ref="U214:U218" si="31">N214</f>
        <v>6643.65</v>
      </c>
      <c r="V214" s="326"/>
      <c r="W214" s="272" t="s">
        <v>114</v>
      </c>
      <c r="X214" s="272"/>
      <c r="Y214" s="272"/>
      <c r="Z214" s="29" t="s">
        <v>114</v>
      </c>
      <c r="AA214" s="28" t="s">
        <v>114</v>
      </c>
      <c r="AB214" s="30">
        <v>2</v>
      </c>
    </row>
    <row r="215" spans="1:28" ht="11.1" customHeight="1" outlineLevel="3" thickBot="1" x14ac:dyDescent="0.25">
      <c r="A215" s="119">
        <v>202</v>
      </c>
      <c r="B215" s="177" t="s">
        <v>207</v>
      </c>
      <c r="C215" s="177"/>
      <c r="D215" s="177"/>
      <c r="E215" s="177"/>
      <c r="F215" s="177"/>
      <c r="G215" s="31" t="s">
        <v>114</v>
      </c>
      <c r="H215" s="178" t="s">
        <v>114</v>
      </c>
      <c r="I215" s="178"/>
      <c r="J215" s="178"/>
      <c r="K215" s="179" t="s">
        <v>114</v>
      </c>
      <c r="L215" s="179"/>
      <c r="M215" s="32" t="s">
        <v>114</v>
      </c>
      <c r="N215" s="180">
        <v>2296.4899999999998</v>
      </c>
      <c r="O215" s="260"/>
      <c r="P215" s="260"/>
      <c r="Q215" s="243"/>
      <c r="R215" s="243"/>
      <c r="S215" s="243"/>
      <c r="T215" s="243"/>
      <c r="U215" s="284">
        <f t="shared" si="31"/>
        <v>2296.4899999999998</v>
      </c>
      <c r="V215" s="267"/>
      <c r="W215" s="243" t="s">
        <v>114</v>
      </c>
      <c r="X215" s="243"/>
      <c r="Y215" s="243"/>
      <c r="Z215" s="33" t="s">
        <v>114</v>
      </c>
      <c r="AA215" s="32" t="s">
        <v>114</v>
      </c>
      <c r="AB215" s="34">
        <v>2</v>
      </c>
    </row>
    <row r="216" spans="1:28" ht="11.1" customHeight="1" outlineLevel="3" thickBot="1" x14ac:dyDescent="0.25">
      <c r="A216" s="119">
        <v>203</v>
      </c>
      <c r="B216" s="177" t="s">
        <v>49</v>
      </c>
      <c r="C216" s="177"/>
      <c r="D216" s="177"/>
      <c r="E216" s="177"/>
      <c r="F216" s="177"/>
      <c r="G216" s="31" t="s">
        <v>114</v>
      </c>
      <c r="H216" s="178" t="s">
        <v>114</v>
      </c>
      <c r="I216" s="178"/>
      <c r="J216" s="178"/>
      <c r="K216" s="179" t="s">
        <v>114</v>
      </c>
      <c r="L216" s="179"/>
      <c r="M216" s="32" t="s">
        <v>114</v>
      </c>
      <c r="N216" s="180">
        <v>2803.78</v>
      </c>
      <c r="O216" s="260"/>
      <c r="P216" s="260"/>
      <c r="Q216" s="243"/>
      <c r="R216" s="243"/>
      <c r="S216" s="243"/>
      <c r="T216" s="243"/>
      <c r="U216" s="284">
        <f t="shared" si="31"/>
        <v>2803.78</v>
      </c>
      <c r="V216" s="267"/>
      <c r="W216" s="243" t="s">
        <v>114</v>
      </c>
      <c r="X216" s="243"/>
      <c r="Y216" s="243"/>
      <c r="Z216" s="33" t="s">
        <v>114</v>
      </c>
      <c r="AA216" s="32" t="s">
        <v>114</v>
      </c>
      <c r="AB216" s="34">
        <v>2</v>
      </c>
    </row>
    <row r="217" spans="1:28" ht="11.1" customHeight="1" outlineLevel="3" thickBot="1" x14ac:dyDescent="0.25">
      <c r="A217" s="119">
        <v>204</v>
      </c>
      <c r="B217" s="177" t="s">
        <v>208</v>
      </c>
      <c r="C217" s="177"/>
      <c r="D217" s="177"/>
      <c r="E217" s="177"/>
      <c r="F217" s="177"/>
      <c r="G217" s="31" t="s">
        <v>114</v>
      </c>
      <c r="H217" s="178" t="s">
        <v>114</v>
      </c>
      <c r="I217" s="178"/>
      <c r="J217" s="178"/>
      <c r="K217" s="179" t="s">
        <v>114</v>
      </c>
      <c r="L217" s="179"/>
      <c r="M217" s="32" t="s">
        <v>114</v>
      </c>
      <c r="N217" s="273">
        <v>202.42</v>
      </c>
      <c r="O217" s="260"/>
      <c r="P217" s="260"/>
      <c r="Q217" s="243"/>
      <c r="R217" s="243"/>
      <c r="S217" s="243"/>
      <c r="T217" s="243"/>
      <c r="U217" s="284">
        <f t="shared" si="31"/>
        <v>202.42</v>
      </c>
      <c r="V217" s="267"/>
      <c r="W217" s="243" t="s">
        <v>114</v>
      </c>
      <c r="X217" s="243"/>
      <c r="Y217" s="243"/>
      <c r="Z217" s="33" t="s">
        <v>114</v>
      </c>
      <c r="AA217" s="32" t="s">
        <v>114</v>
      </c>
      <c r="AB217" s="34">
        <v>2</v>
      </c>
    </row>
    <row r="218" spans="1:28" ht="11.1" customHeight="1" outlineLevel="3" thickBot="1" x14ac:dyDescent="0.25">
      <c r="A218" s="119">
        <v>205</v>
      </c>
      <c r="B218" s="177" t="s">
        <v>154</v>
      </c>
      <c r="C218" s="177"/>
      <c r="D218" s="177"/>
      <c r="E218" s="177"/>
      <c r="F218" s="177"/>
      <c r="G218" s="31" t="s">
        <v>114</v>
      </c>
      <c r="H218" s="178" t="s">
        <v>114</v>
      </c>
      <c r="I218" s="178"/>
      <c r="J218" s="178"/>
      <c r="K218" s="179" t="s">
        <v>114</v>
      </c>
      <c r="L218" s="179"/>
      <c r="M218" s="32" t="s">
        <v>114</v>
      </c>
      <c r="N218" s="180">
        <v>1340.96</v>
      </c>
      <c r="O218" s="260"/>
      <c r="P218" s="260"/>
      <c r="Q218" s="243"/>
      <c r="R218" s="243"/>
      <c r="S218" s="243"/>
      <c r="T218" s="243"/>
      <c r="U218" s="284">
        <f t="shared" si="31"/>
        <v>1340.96</v>
      </c>
      <c r="V218" s="267"/>
      <c r="W218" s="243" t="s">
        <v>114</v>
      </c>
      <c r="X218" s="243"/>
      <c r="Y218" s="243"/>
      <c r="Z218" s="33" t="s">
        <v>114</v>
      </c>
      <c r="AA218" s="32" t="s">
        <v>114</v>
      </c>
      <c r="AB218" s="34">
        <v>2</v>
      </c>
    </row>
    <row r="219" spans="1:28" ht="12.95" customHeight="1" thickBot="1" x14ac:dyDescent="0.25">
      <c r="A219" s="119">
        <v>206</v>
      </c>
      <c r="B219" s="171" t="s">
        <v>38</v>
      </c>
      <c r="C219" s="171"/>
      <c r="D219" s="171"/>
      <c r="E219" s="171"/>
      <c r="F219" s="171"/>
      <c r="G219" s="15" t="s">
        <v>114</v>
      </c>
      <c r="H219" s="278"/>
      <c r="I219" s="278"/>
      <c r="J219" s="278"/>
      <c r="K219" s="173" t="s">
        <v>114</v>
      </c>
      <c r="L219" s="173"/>
      <c r="M219" s="38"/>
      <c r="N219" s="174">
        <f>N226</f>
        <v>170065.21</v>
      </c>
      <c r="O219" s="286"/>
      <c r="P219" s="286"/>
      <c r="Q219" s="175">
        <f>W219</f>
        <v>170065.21</v>
      </c>
      <c r="R219" s="278"/>
      <c r="S219" s="278"/>
      <c r="T219" s="278"/>
      <c r="U219" s="174">
        <f>U226</f>
        <v>170065.21</v>
      </c>
      <c r="V219" s="286"/>
      <c r="W219" s="175">
        <f>W220</f>
        <v>170065.21</v>
      </c>
      <c r="X219" s="278"/>
      <c r="Y219" s="278"/>
      <c r="Z219" s="17" t="s">
        <v>114</v>
      </c>
      <c r="AA219" s="16" t="s">
        <v>114</v>
      </c>
      <c r="AB219" s="20" t="s">
        <v>114</v>
      </c>
    </row>
    <row r="220" spans="1:28" ht="11.1" customHeight="1" outlineLevel="1" thickBot="1" x14ac:dyDescent="0.25">
      <c r="A220" s="119">
        <v>207</v>
      </c>
      <c r="B220" s="199" t="s">
        <v>39</v>
      </c>
      <c r="C220" s="199"/>
      <c r="D220" s="199"/>
      <c r="E220" s="199"/>
      <c r="F220" s="199"/>
      <c r="G220" s="22" t="s">
        <v>114</v>
      </c>
      <c r="H220" s="200" t="s">
        <v>114</v>
      </c>
      <c r="I220" s="200"/>
      <c r="J220" s="200"/>
      <c r="K220" s="201" t="s">
        <v>114</v>
      </c>
      <c r="L220" s="201"/>
      <c r="M220" s="23" t="s">
        <v>114</v>
      </c>
      <c r="N220" s="285" t="s">
        <v>114</v>
      </c>
      <c r="O220" s="285"/>
      <c r="P220" s="285"/>
      <c r="Q220" s="192">
        <f t="shared" ref="Q220:Q225" si="32">W220</f>
        <v>170065.21</v>
      </c>
      <c r="R220" s="274"/>
      <c r="S220" s="274"/>
      <c r="T220" s="274"/>
      <c r="U220" s="285" t="s">
        <v>114</v>
      </c>
      <c r="V220" s="285"/>
      <c r="W220" s="202">
        <f>W221</f>
        <v>170065.21</v>
      </c>
      <c r="X220" s="285"/>
      <c r="Y220" s="285"/>
      <c r="Z220" s="24" t="s">
        <v>114</v>
      </c>
      <c r="AA220" s="35"/>
      <c r="AB220" s="26" t="s">
        <v>114</v>
      </c>
    </row>
    <row r="221" spans="1:28" ht="11.1" customHeight="1" outlineLevel="2" thickBot="1" x14ac:dyDescent="0.25">
      <c r="A221" s="119">
        <v>208</v>
      </c>
      <c r="B221" s="204" t="s">
        <v>39</v>
      </c>
      <c r="C221" s="204"/>
      <c r="D221" s="204"/>
      <c r="E221" s="204"/>
      <c r="F221" s="204"/>
      <c r="G221" s="27" t="s">
        <v>114</v>
      </c>
      <c r="H221" s="205" t="s">
        <v>114</v>
      </c>
      <c r="I221" s="205"/>
      <c r="J221" s="205"/>
      <c r="K221" s="206" t="s">
        <v>114</v>
      </c>
      <c r="L221" s="206"/>
      <c r="M221" s="28" t="s">
        <v>114</v>
      </c>
      <c r="N221" s="325" t="s">
        <v>114</v>
      </c>
      <c r="O221" s="325"/>
      <c r="P221" s="325"/>
      <c r="Q221" s="150">
        <f t="shared" si="32"/>
        <v>170065.21</v>
      </c>
      <c r="R221" s="275"/>
      <c r="S221" s="275"/>
      <c r="T221" s="275"/>
      <c r="U221" s="325" t="s">
        <v>114</v>
      </c>
      <c r="V221" s="325"/>
      <c r="W221" s="207">
        <v>170065.21</v>
      </c>
      <c r="X221" s="325"/>
      <c r="Y221" s="325"/>
      <c r="Z221" s="29" t="s">
        <v>114</v>
      </c>
      <c r="AA221" s="28" t="s">
        <v>114</v>
      </c>
      <c r="AB221" s="30">
        <v>8</v>
      </c>
    </row>
    <row r="222" spans="1:28" ht="11.1" customHeight="1" outlineLevel="3" thickBot="1" x14ac:dyDescent="0.25">
      <c r="A222" s="119">
        <v>209</v>
      </c>
      <c r="B222" s="177" t="s">
        <v>41</v>
      </c>
      <c r="C222" s="177"/>
      <c r="D222" s="177"/>
      <c r="E222" s="177"/>
      <c r="F222" s="177"/>
      <c r="G222" s="31" t="s">
        <v>114</v>
      </c>
      <c r="H222" s="178" t="s">
        <v>114</v>
      </c>
      <c r="I222" s="178"/>
      <c r="J222" s="178"/>
      <c r="K222" s="179" t="s">
        <v>114</v>
      </c>
      <c r="L222" s="179"/>
      <c r="M222" s="32" t="s">
        <v>114</v>
      </c>
      <c r="N222" s="260" t="s">
        <v>114</v>
      </c>
      <c r="O222" s="260"/>
      <c r="P222" s="260"/>
      <c r="Q222" s="166">
        <f t="shared" si="32"/>
        <v>58560.58</v>
      </c>
      <c r="R222" s="268"/>
      <c r="S222" s="268"/>
      <c r="T222" s="268"/>
      <c r="U222" s="260"/>
      <c r="V222" s="260"/>
      <c r="W222" s="180">
        <v>58560.58</v>
      </c>
      <c r="X222" s="260"/>
      <c r="Y222" s="260"/>
      <c r="Z222" s="33" t="s">
        <v>114</v>
      </c>
      <c r="AA222" s="32" t="s">
        <v>114</v>
      </c>
      <c r="AB222" s="34">
        <v>8</v>
      </c>
    </row>
    <row r="223" spans="1:28" ht="11.1" customHeight="1" outlineLevel="3" thickBot="1" x14ac:dyDescent="0.25">
      <c r="A223" s="119">
        <v>210</v>
      </c>
      <c r="B223" s="177" t="s">
        <v>50</v>
      </c>
      <c r="C223" s="177"/>
      <c r="D223" s="177"/>
      <c r="E223" s="177"/>
      <c r="F223" s="177"/>
      <c r="G223" s="31" t="s">
        <v>114</v>
      </c>
      <c r="H223" s="178" t="s">
        <v>114</v>
      </c>
      <c r="I223" s="178"/>
      <c r="J223" s="178"/>
      <c r="K223" s="179" t="s">
        <v>114</v>
      </c>
      <c r="L223" s="179"/>
      <c r="M223" s="32" t="s">
        <v>114</v>
      </c>
      <c r="N223" s="260" t="s">
        <v>114</v>
      </c>
      <c r="O223" s="260"/>
      <c r="P223" s="260"/>
      <c r="Q223" s="166">
        <f t="shared" si="32"/>
        <v>71496.47</v>
      </c>
      <c r="R223" s="268"/>
      <c r="S223" s="268"/>
      <c r="T223" s="268"/>
      <c r="U223" s="260"/>
      <c r="V223" s="260"/>
      <c r="W223" s="180">
        <v>71496.47</v>
      </c>
      <c r="X223" s="260"/>
      <c r="Y223" s="260"/>
      <c r="Z223" s="33" t="s">
        <v>114</v>
      </c>
      <c r="AA223" s="32" t="s">
        <v>114</v>
      </c>
      <c r="AB223" s="34">
        <v>8</v>
      </c>
    </row>
    <row r="224" spans="1:28" ht="11.1" customHeight="1" outlineLevel="3" thickBot="1" x14ac:dyDescent="0.25">
      <c r="A224" s="119">
        <v>211</v>
      </c>
      <c r="B224" s="177" t="s">
        <v>51</v>
      </c>
      <c r="C224" s="177"/>
      <c r="D224" s="177"/>
      <c r="E224" s="177"/>
      <c r="F224" s="177"/>
      <c r="G224" s="31" t="s">
        <v>114</v>
      </c>
      <c r="H224" s="178" t="s">
        <v>114</v>
      </c>
      <c r="I224" s="178"/>
      <c r="J224" s="178"/>
      <c r="K224" s="179" t="s">
        <v>114</v>
      </c>
      <c r="L224" s="179"/>
      <c r="M224" s="32" t="s">
        <v>114</v>
      </c>
      <c r="N224" s="260" t="s">
        <v>114</v>
      </c>
      <c r="O224" s="260"/>
      <c r="P224" s="260"/>
      <c r="Q224" s="166">
        <f t="shared" si="32"/>
        <v>5161.5200000000004</v>
      </c>
      <c r="R224" s="268"/>
      <c r="S224" s="268"/>
      <c r="T224" s="268"/>
      <c r="U224" s="260"/>
      <c r="V224" s="260"/>
      <c r="W224" s="180">
        <v>5161.5200000000004</v>
      </c>
      <c r="X224" s="260"/>
      <c r="Y224" s="260"/>
      <c r="Z224" s="33" t="s">
        <v>114</v>
      </c>
      <c r="AA224" s="32" t="s">
        <v>114</v>
      </c>
      <c r="AB224" s="34">
        <v>8</v>
      </c>
    </row>
    <row r="225" spans="1:28" ht="11.1" customHeight="1" outlineLevel="3" thickBot="1" x14ac:dyDescent="0.25">
      <c r="A225" s="119">
        <v>212</v>
      </c>
      <c r="B225" s="177" t="s">
        <v>153</v>
      </c>
      <c r="C225" s="177"/>
      <c r="D225" s="177"/>
      <c r="E225" s="177"/>
      <c r="F225" s="177"/>
      <c r="G225" s="31" t="s">
        <v>114</v>
      </c>
      <c r="H225" s="178" t="s">
        <v>114</v>
      </c>
      <c r="I225" s="178"/>
      <c r="J225" s="178"/>
      <c r="K225" s="179" t="s">
        <v>114</v>
      </c>
      <c r="L225" s="179"/>
      <c r="M225" s="32" t="s">
        <v>114</v>
      </c>
      <c r="N225" s="260" t="s">
        <v>114</v>
      </c>
      <c r="O225" s="260"/>
      <c r="P225" s="260"/>
      <c r="Q225" s="166">
        <f t="shared" si="32"/>
        <v>34846.639999999999</v>
      </c>
      <c r="R225" s="268"/>
      <c r="S225" s="268"/>
      <c r="T225" s="268"/>
      <c r="U225" s="260"/>
      <c r="V225" s="260"/>
      <c r="W225" s="180">
        <v>34846.639999999999</v>
      </c>
      <c r="X225" s="260"/>
      <c r="Y225" s="260"/>
      <c r="Z225" s="33" t="s">
        <v>114</v>
      </c>
      <c r="AA225" s="32" t="s">
        <v>114</v>
      </c>
      <c r="AB225" s="34">
        <v>8</v>
      </c>
    </row>
    <row r="226" spans="1:28" ht="11.1" customHeight="1" outlineLevel="1" thickBot="1" x14ac:dyDescent="0.25">
      <c r="A226" s="119">
        <v>213</v>
      </c>
      <c r="B226" s="199" t="s">
        <v>40</v>
      </c>
      <c r="C226" s="199"/>
      <c r="D226" s="199"/>
      <c r="E226" s="199"/>
      <c r="F226" s="199"/>
      <c r="G226" s="22" t="s">
        <v>114</v>
      </c>
      <c r="H226" s="200" t="s">
        <v>114</v>
      </c>
      <c r="I226" s="200"/>
      <c r="J226" s="200"/>
      <c r="K226" s="201" t="s">
        <v>114</v>
      </c>
      <c r="L226" s="201"/>
      <c r="M226" s="23" t="s">
        <v>114</v>
      </c>
      <c r="N226" s="202">
        <f>N227</f>
        <v>170065.21</v>
      </c>
      <c r="O226" s="285"/>
      <c r="P226" s="285"/>
      <c r="Q226" s="271" t="s">
        <v>114</v>
      </c>
      <c r="R226" s="271"/>
      <c r="S226" s="271"/>
      <c r="T226" s="271"/>
      <c r="U226" s="202">
        <f>N226</f>
        <v>170065.21</v>
      </c>
      <c r="V226" s="285"/>
      <c r="W226" s="271" t="s">
        <v>114</v>
      </c>
      <c r="X226" s="271"/>
      <c r="Y226" s="271"/>
      <c r="Z226" s="25"/>
      <c r="AA226" s="23" t="s">
        <v>114</v>
      </c>
      <c r="AB226" s="26" t="s">
        <v>114</v>
      </c>
    </row>
    <row r="227" spans="1:28" ht="11.1" customHeight="1" outlineLevel="2" thickBot="1" x14ac:dyDescent="0.25">
      <c r="A227" s="119">
        <v>214</v>
      </c>
      <c r="B227" s="204" t="s">
        <v>40</v>
      </c>
      <c r="C227" s="204"/>
      <c r="D227" s="204"/>
      <c r="E227" s="204"/>
      <c r="F227" s="204"/>
      <c r="G227" s="27" t="s">
        <v>114</v>
      </c>
      <c r="H227" s="205" t="s">
        <v>114</v>
      </c>
      <c r="I227" s="205"/>
      <c r="J227" s="205"/>
      <c r="K227" s="206" t="s">
        <v>114</v>
      </c>
      <c r="L227" s="206"/>
      <c r="M227" s="28" t="s">
        <v>114</v>
      </c>
      <c r="N227" s="207">
        <v>170065.21</v>
      </c>
      <c r="O227" s="325"/>
      <c r="P227" s="325"/>
      <c r="Q227" s="272" t="s">
        <v>114</v>
      </c>
      <c r="R227" s="272"/>
      <c r="S227" s="272"/>
      <c r="T227" s="272"/>
      <c r="U227" s="255">
        <f t="shared" ref="U227:U231" si="33">N227</f>
        <v>170065.21</v>
      </c>
      <c r="V227" s="326"/>
      <c r="W227" s="272" t="s">
        <v>114</v>
      </c>
      <c r="X227" s="272"/>
      <c r="Y227" s="272"/>
      <c r="Z227" s="29" t="s">
        <v>114</v>
      </c>
      <c r="AA227" s="28" t="s">
        <v>114</v>
      </c>
      <c r="AB227" s="30">
        <v>2</v>
      </c>
    </row>
    <row r="228" spans="1:28" ht="11.1" customHeight="1" outlineLevel="3" thickBot="1" x14ac:dyDescent="0.25">
      <c r="A228" s="119">
        <v>215</v>
      </c>
      <c r="B228" s="177" t="s">
        <v>42</v>
      </c>
      <c r="C228" s="177"/>
      <c r="D228" s="177"/>
      <c r="E228" s="177"/>
      <c r="F228" s="177"/>
      <c r="G228" s="31" t="s">
        <v>114</v>
      </c>
      <c r="H228" s="178" t="s">
        <v>114</v>
      </c>
      <c r="I228" s="178"/>
      <c r="J228" s="178"/>
      <c r="K228" s="179" t="s">
        <v>114</v>
      </c>
      <c r="L228" s="179"/>
      <c r="M228" s="32" t="s">
        <v>114</v>
      </c>
      <c r="N228" s="180">
        <v>58560.58</v>
      </c>
      <c r="O228" s="260"/>
      <c r="P228" s="260"/>
      <c r="Q228" s="243"/>
      <c r="R228" s="243"/>
      <c r="S228" s="243"/>
      <c r="T228" s="243"/>
      <c r="U228" s="284">
        <f t="shared" si="33"/>
        <v>58560.58</v>
      </c>
      <c r="V228" s="267"/>
      <c r="W228" s="243" t="s">
        <v>114</v>
      </c>
      <c r="X228" s="243"/>
      <c r="Y228" s="243"/>
      <c r="Z228" s="33" t="s">
        <v>114</v>
      </c>
      <c r="AA228" s="32" t="s">
        <v>114</v>
      </c>
      <c r="AB228" s="34">
        <v>2</v>
      </c>
    </row>
    <row r="229" spans="1:28" ht="11.1" customHeight="1" outlineLevel="3" thickBot="1" x14ac:dyDescent="0.25">
      <c r="A229" s="119">
        <v>216</v>
      </c>
      <c r="B229" s="177" t="s">
        <v>43</v>
      </c>
      <c r="C229" s="177"/>
      <c r="D229" s="177"/>
      <c r="E229" s="177"/>
      <c r="F229" s="177"/>
      <c r="G229" s="31" t="s">
        <v>114</v>
      </c>
      <c r="H229" s="178" t="s">
        <v>114</v>
      </c>
      <c r="I229" s="178"/>
      <c r="J229" s="178"/>
      <c r="K229" s="179" t="s">
        <v>114</v>
      </c>
      <c r="L229" s="179"/>
      <c r="M229" s="32" t="s">
        <v>114</v>
      </c>
      <c r="N229" s="180">
        <v>71496.47</v>
      </c>
      <c r="O229" s="260"/>
      <c r="P229" s="260"/>
      <c r="Q229" s="243"/>
      <c r="R229" s="243"/>
      <c r="S229" s="243"/>
      <c r="T229" s="243"/>
      <c r="U229" s="284">
        <f t="shared" si="33"/>
        <v>71496.47</v>
      </c>
      <c r="V229" s="267"/>
      <c r="W229" s="243" t="s">
        <v>114</v>
      </c>
      <c r="X229" s="243"/>
      <c r="Y229" s="243"/>
      <c r="Z229" s="33" t="s">
        <v>114</v>
      </c>
      <c r="AA229" s="32" t="s">
        <v>114</v>
      </c>
      <c r="AB229" s="34">
        <v>2</v>
      </c>
    </row>
    <row r="230" spans="1:28" ht="11.1" customHeight="1" outlineLevel="3" thickBot="1" x14ac:dyDescent="0.25">
      <c r="A230" s="119">
        <v>217</v>
      </c>
      <c r="B230" s="177" t="s">
        <v>44</v>
      </c>
      <c r="C230" s="177"/>
      <c r="D230" s="177"/>
      <c r="E230" s="177"/>
      <c r="F230" s="177"/>
      <c r="G230" s="31" t="s">
        <v>114</v>
      </c>
      <c r="H230" s="178" t="s">
        <v>114</v>
      </c>
      <c r="I230" s="178"/>
      <c r="J230" s="178"/>
      <c r="K230" s="179" t="s">
        <v>114</v>
      </c>
      <c r="L230" s="179"/>
      <c r="M230" s="32" t="s">
        <v>114</v>
      </c>
      <c r="N230" s="180">
        <v>5161.5200000000004</v>
      </c>
      <c r="O230" s="260"/>
      <c r="P230" s="260"/>
      <c r="Q230" s="243"/>
      <c r="R230" s="243"/>
      <c r="S230" s="243"/>
      <c r="T230" s="243"/>
      <c r="U230" s="284">
        <f t="shared" si="33"/>
        <v>5161.5200000000004</v>
      </c>
      <c r="V230" s="267"/>
      <c r="W230" s="243" t="s">
        <v>114</v>
      </c>
      <c r="X230" s="243"/>
      <c r="Y230" s="243"/>
      <c r="Z230" s="33" t="s">
        <v>114</v>
      </c>
      <c r="AA230" s="32" t="s">
        <v>114</v>
      </c>
      <c r="AB230" s="34">
        <v>2</v>
      </c>
    </row>
    <row r="231" spans="1:28" ht="11.1" customHeight="1" outlineLevel="3" thickBot="1" x14ac:dyDescent="0.25">
      <c r="A231" s="119">
        <v>218</v>
      </c>
      <c r="B231" s="177" t="s">
        <v>152</v>
      </c>
      <c r="C231" s="177"/>
      <c r="D231" s="177"/>
      <c r="E231" s="177"/>
      <c r="F231" s="177"/>
      <c r="G231" s="31" t="s">
        <v>114</v>
      </c>
      <c r="H231" s="178" t="s">
        <v>114</v>
      </c>
      <c r="I231" s="178"/>
      <c r="J231" s="178"/>
      <c r="K231" s="179" t="s">
        <v>114</v>
      </c>
      <c r="L231" s="179"/>
      <c r="M231" s="32" t="s">
        <v>114</v>
      </c>
      <c r="N231" s="180">
        <v>34846.639999999999</v>
      </c>
      <c r="O231" s="260"/>
      <c r="P231" s="260"/>
      <c r="Q231" s="243"/>
      <c r="R231" s="243"/>
      <c r="S231" s="243"/>
      <c r="T231" s="243"/>
      <c r="U231" s="284">
        <f t="shared" si="33"/>
        <v>34846.639999999999</v>
      </c>
      <c r="V231" s="267"/>
      <c r="W231" s="243"/>
      <c r="X231" s="243"/>
      <c r="Y231" s="243"/>
      <c r="Z231" s="33" t="s">
        <v>114</v>
      </c>
      <c r="AA231" s="32" t="s">
        <v>114</v>
      </c>
      <c r="AB231" s="34">
        <v>2</v>
      </c>
    </row>
    <row r="232" spans="1:28" ht="12.95" customHeight="1" thickBot="1" x14ac:dyDescent="0.25">
      <c r="A232" s="119">
        <v>219</v>
      </c>
      <c r="B232" s="171" t="s">
        <v>209</v>
      </c>
      <c r="C232" s="171"/>
      <c r="D232" s="171"/>
      <c r="E232" s="171"/>
      <c r="F232" s="171"/>
      <c r="G232" s="15" t="s">
        <v>114</v>
      </c>
      <c r="H232" s="175"/>
      <c r="I232" s="175"/>
      <c r="J232" s="175"/>
      <c r="K232" s="173" t="s">
        <v>114</v>
      </c>
      <c r="L232" s="173"/>
      <c r="M232" s="19"/>
      <c r="N232" s="174">
        <f>N239</f>
        <v>733614.61</v>
      </c>
      <c r="O232" s="269"/>
      <c r="P232" s="269"/>
      <c r="Q232" s="175">
        <f>W232</f>
        <v>733614.61</v>
      </c>
      <c r="R232" s="270"/>
      <c r="S232" s="270"/>
      <c r="T232" s="270"/>
      <c r="U232" s="174">
        <f>U239</f>
        <v>733614.61</v>
      </c>
      <c r="V232" s="269"/>
      <c r="W232" s="175">
        <f>W233</f>
        <v>733614.61</v>
      </c>
      <c r="X232" s="270"/>
      <c r="Y232" s="270"/>
      <c r="Z232" s="17" t="s">
        <v>114</v>
      </c>
      <c r="AA232" s="16" t="s">
        <v>114</v>
      </c>
      <c r="AB232" s="20" t="s">
        <v>114</v>
      </c>
    </row>
    <row r="233" spans="1:28" ht="11.1" customHeight="1" outlineLevel="1" thickBot="1" x14ac:dyDescent="0.25">
      <c r="A233" s="119">
        <v>220</v>
      </c>
      <c r="B233" s="199" t="s">
        <v>210</v>
      </c>
      <c r="C233" s="199"/>
      <c r="D233" s="199"/>
      <c r="E233" s="199"/>
      <c r="F233" s="199"/>
      <c r="G233" s="22" t="s">
        <v>114</v>
      </c>
      <c r="H233" s="200" t="s">
        <v>114</v>
      </c>
      <c r="I233" s="200"/>
      <c r="J233" s="200"/>
      <c r="K233" s="201" t="s">
        <v>114</v>
      </c>
      <c r="L233" s="201"/>
      <c r="M233" s="23" t="s">
        <v>114</v>
      </c>
      <c r="N233" s="266" t="s">
        <v>114</v>
      </c>
      <c r="O233" s="266"/>
      <c r="P233" s="266"/>
      <c r="Q233" s="192">
        <f t="shared" ref="Q233:Q238" si="34">W233</f>
        <v>733614.61</v>
      </c>
      <c r="R233" s="327"/>
      <c r="S233" s="327"/>
      <c r="T233" s="327"/>
      <c r="U233" s="266" t="s">
        <v>114</v>
      </c>
      <c r="V233" s="266"/>
      <c r="W233" s="202">
        <f>W234</f>
        <v>733614.61</v>
      </c>
      <c r="X233" s="266"/>
      <c r="Y233" s="266"/>
      <c r="Z233" s="24" t="s">
        <v>114</v>
      </c>
      <c r="AA233" s="35"/>
      <c r="AB233" s="26" t="s">
        <v>114</v>
      </c>
    </row>
    <row r="234" spans="1:28" ht="11.1" customHeight="1" outlineLevel="2" thickBot="1" x14ac:dyDescent="0.25">
      <c r="A234" s="119">
        <v>221</v>
      </c>
      <c r="B234" s="204" t="s">
        <v>210</v>
      </c>
      <c r="C234" s="204"/>
      <c r="D234" s="204"/>
      <c r="E234" s="204"/>
      <c r="F234" s="204"/>
      <c r="G234" s="27" t="s">
        <v>114</v>
      </c>
      <c r="H234" s="205" t="s">
        <v>114</v>
      </c>
      <c r="I234" s="205"/>
      <c r="J234" s="205"/>
      <c r="K234" s="206" t="s">
        <v>114</v>
      </c>
      <c r="L234" s="206"/>
      <c r="M234" s="28" t="s">
        <v>114</v>
      </c>
      <c r="N234" s="265" t="s">
        <v>114</v>
      </c>
      <c r="O234" s="265"/>
      <c r="P234" s="265"/>
      <c r="Q234" s="150">
        <f t="shared" si="34"/>
        <v>733614.61</v>
      </c>
      <c r="R234" s="329"/>
      <c r="S234" s="329"/>
      <c r="T234" s="329"/>
      <c r="U234" s="265" t="s">
        <v>114</v>
      </c>
      <c r="V234" s="265"/>
      <c r="W234" s="207">
        <v>733614.61</v>
      </c>
      <c r="X234" s="265"/>
      <c r="Y234" s="265"/>
      <c r="Z234" s="29" t="s">
        <v>114</v>
      </c>
      <c r="AA234" s="28" t="s">
        <v>114</v>
      </c>
      <c r="AB234" s="30">
        <v>8</v>
      </c>
    </row>
    <row r="235" spans="1:28" ht="11.1" customHeight="1" outlineLevel="3" thickBot="1" x14ac:dyDescent="0.25">
      <c r="A235" s="119">
        <v>222</v>
      </c>
      <c r="B235" s="177" t="s">
        <v>211</v>
      </c>
      <c r="C235" s="177"/>
      <c r="D235" s="177"/>
      <c r="E235" s="177"/>
      <c r="F235" s="177"/>
      <c r="G235" s="31" t="s">
        <v>114</v>
      </c>
      <c r="H235" s="178" t="s">
        <v>114</v>
      </c>
      <c r="I235" s="178"/>
      <c r="J235" s="178"/>
      <c r="K235" s="179" t="s">
        <v>114</v>
      </c>
      <c r="L235" s="179"/>
      <c r="M235" s="32" t="s">
        <v>114</v>
      </c>
      <c r="N235" s="262" t="s">
        <v>114</v>
      </c>
      <c r="O235" s="262"/>
      <c r="P235" s="262"/>
      <c r="Q235" s="166">
        <f t="shared" si="34"/>
        <v>252614.25</v>
      </c>
      <c r="R235" s="328"/>
      <c r="S235" s="328"/>
      <c r="T235" s="328"/>
      <c r="U235" s="262"/>
      <c r="V235" s="262"/>
      <c r="W235" s="180">
        <v>252614.25</v>
      </c>
      <c r="X235" s="262"/>
      <c r="Y235" s="262"/>
      <c r="Z235" s="33" t="s">
        <v>114</v>
      </c>
      <c r="AA235" s="32" t="s">
        <v>114</v>
      </c>
      <c r="AB235" s="34">
        <v>8</v>
      </c>
    </row>
    <row r="236" spans="1:28" ht="11.1" customHeight="1" outlineLevel="3" thickBot="1" x14ac:dyDescent="0.25">
      <c r="A236" s="119">
        <v>223</v>
      </c>
      <c r="B236" s="177" t="s">
        <v>45</v>
      </c>
      <c r="C236" s="177"/>
      <c r="D236" s="177"/>
      <c r="E236" s="177"/>
      <c r="F236" s="177"/>
      <c r="G236" s="31" t="s">
        <v>114</v>
      </c>
      <c r="H236" s="178" t="s">
        <v>114</v>
      </c>
      <c r="I236" s="178"/>
      <c r="J236" s="178"/>
      <c r="K236" s="179" t="s">
        <v>114</v>
      </c>
      <c r="L236" s="179"/>
      <c r="M236" s="32" t="s">
        <v>114</v>
      </c>
      <c r="N236" s="262" t="s">
        <v>114</v>
      </c>
      <c r="O236" s="262"/>
      <c r="P236" s="262"/>
      <c r="Q236" s="166">
        <f t="shared" si="34"/>
        <v>308416.15999999997</v>
      </c>
      <c r="R236" s="328"/>
      <c r="S236" s="328"/>
      <c r="T236" s="328"/>
      <c r="U236" s="262"/>
      <c r="V236" s="262"/>
      <c r="W236" s="180">
        <v>308416.15999999997</v>
      </c>
      <c r="X236" s="262"/>
      <c r="Y236" s="262"/>
      <c r="Z236" s="33" t="s">
        <v>114</v>
      </c>
      <c r="AA236" s="32" t="s">
        <v>114</v>
      </c>
      <c r="AB236" s="34">
        <v>8</v>
      </c>
    </row>
    <row r="237" spans="1:28" ht="11.1" customHeight="1" outlineLevel="3" thickBot="1" x14ac:dyDescent="0.25">
      <c r="A237" s="119">
        <v>224</v>
      </c>
      <c r="B237" s="177" t="s">
        <v>214</v>
      </c>
      <c r="C237" s="177"/>
      <c r="D237" s="177"/>
      <c r="E237" s="177"/>
      <c r="F237" s="177"/>
      <c r="G237" s="31" t="s">
        <v>114</v>
      </c>
      <c r="H237" s="178" t="s">
        <v>114</v>
      </c>
      <c r="I237" s="178"/>
      <c r="J237" s="178"/>
      <c r="K237" s="179" t="s">
        <v>114</v>
      </c>
      <c r="L237" s="179"/>
      <c r="M237" s="32" t="s">
        <v>114</v>
      </c>
      <c r="N237" s="262" t="s">
        <v>114</v>
      </c>
      <c r="O237" s="262"/>
      <c r="P237" s="262"/>
      <c r="Q237" s="166">
        <f t="shared" si="34"/>
        <v>22265.360000000001</v>
      </c>
      <c r="R237" s="328"/>
      <c r="S237" s="328"/>
      <c r="T237" s="328"/>
      <c r="U237" s="262"/>
      <c r="V237" s="262"/>
      <c r="W237" s="180">
        <v>22265.360000000001</v>
      </c>
      <c r="X237" s="262"/>
      <c r="Y237" s="262"/>
      <c r="Z237" s="33" t="s">
        <v>114</v>
      </c>
      <c r="AA237" s="32" t="s">
        <v>114</v>
      </c>
      <c r="AB237" s="34">
        <v>8</v>
      </c>
    </row>
    <row r="238" spans="1:28" ht="11.1" customHeight="1" outlineLevel="3" thickBot="1" x14ac:dyDescent="0.25">
      <c r="A238" s="119">
        <v>225</v>
      </c>
      <c r="B238" s="177" t="s">
        <v>151</v>
      </c>
      <c r="C238" s="177"/>
      <c r="D238" s="177"/>
      <c r="E238" s="177"/>
      <c r="F238" s="177"/>
      <c r="G238" s="31" t="s">
        <v>114</v>
      </c>
      <c r="H238" s="178" t="s">
        <v>114</v>
      </c>
      <c r="I238" s="178"/>
      <c r="J238" s="178"/>
      <c r="K238" s="179" t="s">
        <v>114</v>
      </c>
      <c r="L238" s="179"/>
      <c r="M238" s="32" t="s">
        <v>114</v>
      </c>
      <c r="N238" s="262" t="s">
        <v>114</v>
      </c>
      <c r="O238" s="262"/>
      <c r="P238" s="262"/>
      <c r="Q238" s="166">
        <f t="shared" si="34"/>
        <v>150318.84</v>
      </c>
      <c r="R238" s="328"/>
      <c r="S238" s="328"/>
      <c r="T238" s="328"/>
      <c r="U238" s="262"/>
      <c r="V238" s="262"/>
      <c r="W238" s="180">
        <v>150318.84</v>
      </c>
      <c r="X238" s="262"/>
      <c r="Y238" s="262"/>
      <c r="Z238" s="33" t="s">
        <v>114</v>
      </c>
      <c r="AA238" s="32" t="s">
        <v>114</v>
      </c>
      <c r="AB238" s="34">
        <v>8</v>
      </c>
    </row>
    <row r="239" spans="1:28" ht="11.1" customHeight="1" outlineLevel="1" thickBot="1" x14ac:dyDescent="0.25">
      <c r="A239" s="119">
        <v>226</v>
      </c>
      <c r="B239" s="199" t="s">
        <v>212</v>
      </c>
      <c r="C239" s="199"/>
      <c r="D239" s="199"/>
      <c r="E239" s="199"/>
      <c r="F239" s="199"/>
      <c r="G239" s="22" t="s">
        <v>114</v>
      </c>
      <c r="H239" s="200" t="s">
        <v>114</v>
      </c>
      <c r="I239" s="200"/>
      <c r="J239" s="200"/>
      <c r="K239" s="201" t="s">
        <v>114</v>
      </c>
      <c r="L239" s="201"/>
      <c r="M239" s="23" t="s">
        <v>114</v>
      </c>
      <c r="N239" s="202">
        <f>N240</f>
        <v>733614.61</v>
      </c>
      <c r="O239" s="266"/>
      <c r="P239" s="266"/>
      <c r="Q239" s="264" t="s">
        <v>114</v>
      </c>
      <c r="R239" s="264"/>
      <c r="S239" s="264"/>
      <c r="T239" s="264"/>
      <c r="U239" s="202">
        <f>N239</f>
        <v>733614.61</v>
      </c>
      <c r="V239" s="266"/>
      <c r="W239" s="264" t="s">
        <v>114</v>
      </c>
      <c r="X239" s="264"/>
      <c r="Y239" s="264"/>
      <c r="Z239" s="25"/>
      <c r="AA239" s="23" t="s">
        <v>114</v>
      </c>
      <c r="AB239" s="26" t="s">
        <v>114</v>
      </c>
    </row>
    <row r="240" spans="1:28" ht="11.1" customHeight="1" outlineLevel="2" thickBot="1" x14ac:dyDescent="0.25">
      <c r="A240" s="119">
        <v>227</v>
      </c>
      <c r="B240" s="204" t="s">
        <v>212</v>
      </c>
      <c r="C240" s="204"/>
      <c r="D240" s="204"/>
      <c r="E240" s="204"/>
      <c r="F240" s="204"/>
      <c r="G240" s="27" t="s">
        <v>114</v>
      </c>
      <c r="H240" s="205" t="s">
        <v>114</v>
      </c>
      <c r="I240" s="205"/>
      <c r="J240" s="205"/>
      <c r="K240" s="206" t="s">
        <v>114</v>
      </c>
      <c r="L240" s="206"/>
      <c r="M240" s="28" t="s">
        <v>114</v>
      </c>
      <c r="N240" s="207">
        <v>733614.61</v>
      </c>
      <c r="O240" s="265"/>
      <c r="P240" s="265"/>
      <c r="Q240" s="261" t="s">
        <v>114</v>
      </c>
      <c r="R240" s="261"/>
      <c r="S240" s="261"/>
      <c r="T240" s="261"/>
      <c r="U240" s="255">
        <f t="shared" ref="U240:U244" si="35">N240</f>
        <v>733614.61</v>
      </c>
      <c r="V240" s="330"/>
      <c r="W240" s="261" t="s">
        <v>114</v>
      </c>
      <c r="X240" s="261"/>
      <c r="Y240" s="261"/>
      <c r="Z240" s="29" t="s">
        <v>114</v>
      </c>
      <c r="AA240" s="28" t="s">
        <v>114</v>
      </c>
      <c r="AB240" s="30">
        <v>2</v>
      </c>
    </row>
    <row r="241" spans="1:29" ht="11.1" customHeight="1" outlineLevel="3" thickBot="1" x14ac:dyDescent="0.25">
      <c r="A241" s="119">
        <v>228</v>
      </c>
      <c r="B241" s="177" t="s">
        <v>213</v>
      </c>
      <c r="C241" s="177"/>
      <c r="D241" s="177"/>
      <c r="E241" s="177"/>
      <c r="F241" s="177"/>
      <c r="G241" s="31" t="s">
        <v>114</v>
      </c>
      <c r="H241" s="178" t="s">
        <v>114</v>
      </c>
      <c r="I241" s="178"/>
      <c r="J241" s="178"/>
      <c r="K241" s="179" t="s">
        <v>114</v>
      </c>
      <c r="L241" s="179"/>
      <c r="M241" s="32" t="s">
        <v>114</v>
      </c>
      <c r="N241" s="180">
        <v>252614.25</v>
      </c>
      <c r="O241" s="262"/>
      <c r="P241" s="262"/>
      <c r="Q241" s="263"/>
      <c r="R241" s="263"/>
      <c r="S241" s="263"/>
      <c r="T241" s="263"/>
      <c r="U241" s="284">
        <f t="shared" si="35"/>
        <v>252614.25</v>
      </c>
      <c r="V241" s="287"/>
      <c r="W241" s="263"/>
      <c r="X241" s="263"/>
      <c r="Y241" s="263"/>
      <c r="Z241" s="33" t="s">
        <v>114</v>
      </c>
      <c r="AA241" s="32" t="s">
        <v>114</v>
      </c>
      <c r="AB241" s="34">
        <v>2</v>
      </c>
    </row>
    <row r="242" spans="1:29" ht="11.1" customHeight="1" outlineLevel="3" thickBot="1" x14ac:dyDescent="0.25">
      <c r="A242" s="119">
        <v>229</v>
      </c>
      <c r="B242" s="177" t="s">
        <v>46</v>
      </c>
      <c r="C242" s="177"/>
      <c r="D242" s="177"/>
      <c r="E242" s="177"/>
      <c r="F242" s="177"/>
      <c r="G242" s="31" t="s">
        <v>114</v>
      </c>
      <c r="H242" s="178" t="s">
        <v>114</v>
      </c>
      <c r="I242" s="178"/>
      <c r="J242" s="178"/>
      <c r="K242" s="179" t="s">
        <v>114</v>
      </c>
      <c r="L242" s="179"/>
      <c r="M242" s="32" t="s">
        <v>114</v>
      </c>
      <c r="N242" s="180">
        <v>308416.15999999997</v>
      </c>
      <c r="O242" s="262"/>
      <c r="P242" s="262"/>
      <c r="Q242" s="263"/>
      <c r="R242" s="263"/>
      <c r="S242" s="263"/>
      <c r="T242" s="263"/>
      <c r="U242" s="284">
        <f t="shared" si="35"/>
        <v>308416.15999999997</v>
      </c>
      <c r="V242" s="287"/>
      <c r="W242" s="263"/>
      <c r="X242" s="263"/>
      <c r="Y242" s="263"/>
      <c r="Z242" s="33" t="s">
        <v>114</v>
      </c>
      <c r="AA242" s="32" t="s">
        <v>114</v>
      </c>
      <c r="AB242" s="34">
        <v>2</v>
      </c>
    </row>
    <row r="243" spans="1:29" ht="11.1" customHeight="1" outlineLevel="3" thickBot="1" x14ac:dyDescent="0.25">
      <c r="A243" s="119">
        <v>230</v>
      </c>
      <c r="B243" s="177" t="s">
        <v>214</v>
      </c>
      <c r="C243" s="177"/>
      <c r="D243" s="177"/>
      <c r="E243" s="177"/>
      <c r="F243" s="177"/>
      <c r="G243" s="31" t="s">
        <v>114</v>
      </c>
      <c r="H243" s="178" t="s">
        <v>114</v>
      </c>
      <c r="I243" s="178"/>
      <c r="J243" s="178"/>
      <c r="K243" s="179" t="s">
        <v>114</v>
      </c>
      <c r="L243" s="179"/>
      <c r="M243" s="32" t="s">
        <v>114</v>
      </c>
      <c r="N243" s="180">
        <v>22265.360000000001</v>
      </c>
      <c r="O243" s="262"/>
      <c r="P243" s="262"/>
      <c r="Q243" s="263"/>
      <c r="R243" s="263"/>
      <c r="S243" s="263"/>
      <c r="T243" s="263"/>
      <c r="U243" s="284">
        <f t="shared" si="35"/>
        <v>22265.360000000001</v>
      </c>
      <c r="V243" s="287"/>
      <c r="W243" s="263"/>
      <c r="X243" s="263"/>
      <c r="Y243" s="263"/>
      <c r="Z243" s="33" t="s">
        <v>114</v>
      </c>
      <c r="AA243" s="32" t="s">
        <v>114</v>
      </c>
      <c r="AB243" s="34">
        <v>2</v>
      </c>
    </row>
    <row r="244" spans="1:29" ht="11.1" customHeight="1" outlineLevel="3" thickBot="1" x14ac:dyDescent="0.25">
      <c r="A244" s="119">
        <v>231</v>
      </c>
      <c r="B244" s="177" t="s">
        <v>150</v>
      </c>
      <c r="C244" s="177"/>
      <c r="D244" s="177"/>
      <c r="E244" s="177"/>
      <c r="F244" s="177"/>
      <c r="G244" s="31" t="s">
        <v>114</v>
      </c>
      <c r="H244" s="178" t="s">
        <v>114</v>
      </c>
      <c r="I244" s="178"/>
      <c r="J244" s="178"/>
      <c r="K244" s="179" t="s">
        <v>114</v>
      </c>
      <c r="L244" s="179"/>
      <c r="M244" s="32" t="s">
        <v>114</v>
      </c>
      <c r="N244" s="180">
        <v>150318.84</v>
      </c>
      <c r="O244" s="262"/>
      <c r="P244" s="262"/>
      <c r="Q244" s="263"/>
      <c r="R244" s="263"/>
      <c r="S244" s="263"/>
      <c r="T244" s="263"/>
      <c r="U244" s="284">
        <f t="shared" si="35"/>
        <v>150318.84</v>
      </c>
      <c r="V244" s="287"/>
      <c r="W244" s="263"/>
      <c r="X244" s="263"/>
      <c r="Y244" s="263"/>
      <c r="Z244" s="33" t="s">
        <v>114</v>
      </c>
      <c r="AA244" s="32" t="s">
        <v>114</v>
      </c>
      <c r="AB244" s="34">
        <v>2</v>
      </c>
    </row>
    <row r="245" spans="1:29" ht="12.95" customHeight="1" thickBot="1" x14ac:dyDescent="0.25">
      <c r="A245" s="119">
        <v>232</v>
      </c>
      <c r="B245" s="171" t="s">
        <v>439</v>
      </c>
      <c r="C245" s="171"/>
      <c r="D245" s="171"/>
      <c r="E245" s="171"/>
      <c r="F245" s="171"/>
      <c r="G245" s="15" t="s">
        <v>114</v>
      </c>
      <c r="H245" s="175"/>
      <c r="I245" s="175"/>
      <c r="J245" s="175"/>
      <c r="K245" s="173" t="s">
        <v>114</v>
      </c>
      <c r="L245" s="173"/>
      <c r="M245" s="82"/>
      <c r="N245" s="174">
        <v>24598</v>
      </c>
      <c r="O245" s="269"/>
      <c r="P245" s="269"/>
      <c r="Q245" s="175">
        <v>24598</v>
      </c>
      <c r="R245" s="270"/>
      <c r="S245" s="270"/>
      <c r="T245" s="270"/>
      <c r="U245" s="174">
        <v>24598</v>
      </c>
      <c r="V245" s="269"/>
      <c r="W245" s="175">
        <v>24598</v>
      </c>
      <c r="X245" s="270"/>
      <c r="Y245" s="270"/>
      <c r="Z245" s="84" t="s">
        <v>114</v>
      </c>
      <c r="AA245" s="83" t="s">
        <v>114</v>
      </c>
      <c r="AB245" s="20" t="s">
        <v>114</v>
      </c>
    </row>
    <row r="246" spans="1:29" ht="11.1" customHeight="1" outlineLevel="1" thickBot="1" x14ac:dyDescent="0.25">
      <c r="A246" s="119">
        <v>233</v>
      </c>
      <c r="B246" s="199" t="s">
        <v>440</v>
      </c>
      <c r="C246" s="199"/>
      <c r="D246" s="199"/>
      <c r="E246" s="199"/>
      <c r="F246" s="199"/>
      <c r="G246" s="22" t="s">
        <v>114</v>
      </c>
      <c r="H246" s="200" t="s">
        <v>114</v>
      </c>
      <c r="I246" s="200"/>
      <c r="J246" s="200"/>
      <c r="K246" s="201" t="s">
        <v>114</v>
      </c>
      <c r="L246" s="201"/>
      <c r="M246" s="85" t="s">
        <v>114</v>
      </c>
      <c r="N246" s="266" t="s">
        <v>114</v>
      </c>
      <c r="O246" s="266"/>
      <c r="P246" s="266"/>
      <c r="Q246" s="218">
        <v>24598</v>
      </c>
      <c r="R246" s="264"/>
      <c r="S246" s="264"/>
      <c r="T246" s="264"/>
      <c r="U246" s="266" t="s">
        <v>114</v>
      </c>
      <c r="V246" s="266"/>
      <c r="W246" s="218">
        <v>24598</v>
      </c>
      <c r="X246" s="264"/>
      <c r="Y246" s="264"/>
      <c r="Z246" s="81" t="s">
        <v>114</v>
      </c>
      <c r="AA246" s="80"/>
      <c r="AB246" s="26" t="s">
        <v>114</v>
      </c>
    </row>
    <row r="247" spans="1:29" ht="11.1" customHeight="1" outlineLevel="2" thickBot="1" x14ac:dyDescent="0.25">
      <c r="A247" s="119">
        <v>234</v>
      </c>
      <c r="B247" s="203" t="s">
        <v>440</v>
      </c>
      <c r="C247" s="204"/>
      <c r="D247" s="204"/>
      <c r="E247" s="204"/>
      <c r="F247" s="204"/>
      <c r="G247" s="27" t="s">
        <v>114</v>
      </c>
      <c r="H247" s="205" t="s">
        <v>114</v>
      </c>
      <c r="I247" s="205"/>
      <c r="J247" s="205"/>
      <c r="K247" s="206" t="s">
        <v>114</v>
      </c>
      <c r="L247" s="206"/>
      <c r="M247" s="77" t="s">
        <v>114</v>
      </c>
      <c r="N247" s="265" t="s">
        <v>114</v>
      </c>
      <c r="O247" s="265"/>
      <c r="P247" s="265"/>
      <c r="Q247" s="222">
        <v>24598</v>
      </c>
      <c r="R247" s="261"/>
      <c r="S247" s="261"/>
      <c r="T247" s="261"/>
      <c r="U247" s="265" t="s">
        <v>114</v>
      </c>
      <c r="V247" s="265"/>
      <c r="W247" s="222">
        <v>24598</v>
      </c>
      <c r="X247" s="261"/>
      <c r="Y247" s="261"/>
      <c r="Z247" s="78" t="s">
        <v>114</v>
      </c>
      <c r="AA247" s="77" t="s">
        <v>114</v>
      </c>
      <c r="AB247" s="30">
        <v>8</v>
      </c>
    </row>
    <row r="248" spans="1:29" ht="11.1" customHeight="1" outlineLevel="3" thickBot="1" x14ac:dyDescent="0.25">
      <c r="A248" s="119">
        <v>235</v>
      </c>
      <c r="B248" s="176" t="s">
        <v>441</v>
      </c>
      <c r="C248" s="177"/>
      <c r="D248" s="177"/>
      <c r="E248" s="177"/>
      <c r="F248" s="177"/>
      <c r="G248" s="31" t="s">
        <v>114</v>
      </c>
      <c r="H248" s="178" t="s">
        <v>114</v>
      </c>
      <c r="I248" s="178"/>
      <c r="J248" s="178"/>
      <c r="K248" s="179" t="s">
        <v>114</v>
      </c>
      <c r="L248" s="179"/>
      <c r="M248" s="75" t="s">
        <v>114</v>
      </c>
      <c r="N248" s="262" t="s">
        <v>114</v>
      </c>
      <c r="O248" s="262"/>
      <c r="P248" s="262"/>
      <c r="Q248" s="209">
        <v>24598</v>
      </c>
      <c r="R248" s="263"/>
      <c r="S248" s="263"/>
      <c r="T248" s="263"/>
      <c r="U248" s="262"/>
      <c r="V248" s="262"/>
      <c r="W248" s="209">
        <v>24598</v>
      </c>
      <c r="X248" s="263"/>
      <c r="Y248" s="263"/>
      <c r="Z248" s="76" t="s">
        <v>114</v>
      </c>
      <c r="AA248" s="75" t="s">
        <v>114</v>
      </c>
      <c r="AB248" s="34">
        <v>8</v>
      </c>
    </row>
    <row r="249" spans="1:29" ht="11.1" customHeight="1" outlineLevel="1" thickBot="1" x14ac:dyDescent="0.25">
      <c r="A249" s="119">
        <v>236</v>
      </c>
      <c r="B249" s="199" t="s">
        <v>442</v>
      </c>
      <c r="C249" s="199"/>
      <c r="D249" s="199"/>
      <c r="E249" s="199"/>
      <c r="F249" s="199"/>
      <c r="G249" s="22" t="s">
        <v>114</v>
      </c>
      <c r="H249" s="200" t="s">
        <v>114</v>
      </c>
      <c r="I249" s="200"/>
      <c r="J249" s="200"/>
      <c r="K249" s="201" t="s">
        <v>114</v>
      </c>
      <c r="L249" s="201"/>
      <c r="M249" s="85" t="s">
        <v>114</v>
      </c>
      <c r="N249" s="202">
        <v>24598</v>
      </c>
      <c r="O249" s="266"/>
      <c r="P249" s="266"/>
      <c r="Q249" s="264" t="s">
        <v>114</v>
      </c>
      <c r="R249" s="264"/>
      <c r="S249" s="264"/>
      <c r="T249" s="264"/>
      <c r="U249" s="202">
        <v>24598</v>
      </c>
      <c r="V249" s="266"/>
      <c r="W249" s="264" t="s">
        <v>114</v>
      </c>
      <c r="X249" s="264"/>
      <c r="Y249" s="264"/>
      <c r="Z249" s="79"/>
      <c r="AA249" s="85" t="s">
        <v>114</v>
      </c>
      <c r="AB249" s="26" t="s">
        <v>114</v>
      </c>
    </row>
    <row r="250" spans="1:29" ht="11.1" customHeight="1" outlineLevel="2" thickBot="1" x14ac:dyDescent="0.25">
      <c r="A250" s="119">
        <v>237</v>
      </c>
      <c r="B250" s="203" t="s">
        <v>442</v>
      </c>
      <c r="C250" s="204"/>
      <c r="D250" s="204"/>
      <c r="E250" s="204"/>
      <c r="F250" s="204"/>
      <c r="G250" s="27" t="s">
        <v>114</v>
      </c>
      <c r="H250" s="205" t="s">
        <v>114</v>
      </c>
      <c r="I250" s="205"/>
      <c r="J250" s="205"/>
      <c r="K250" s="206" t="s">
        <v>114</v>
      </c>
      <c r="L250" s="206"/>
      <c r="M250" s="77" t="s">
        <v>114</v>
      </c>
      <c r="N250" s="207">
        <v>24598</v>
      </c>
      <c r="O250" s="265"/>
      <c r="P250" s="265"/>
      <c r="Q250" s="261" t="s">
        <v>114</v>
      </c>
      <c r="R250" s="261"/>
      <c r="S250" s="261"/>
      <c r="T250" s="261"/>
      <c r="U250" s="207">
        <v>24598</v>
      </c>
      <c r="V250" s="265"/>
      <c r="W250" s="261" t="s">
        <v>114</v>
      </c>
      <c r="X250" s="261"/>
      <c r="Y250" s="261"/>
      <c r="Z250" s="78" t="s">
        <v>114</v>
      </c>
      <c r="AA250" s="77" t="s">
        <v>114</v>
      </c>
      <c r="AB250" s="30">
        <v>2</v>
      </c>
    </row>
    <row r="251" spans="1:29" ht="11.1" customHeight="1" outlineLevel="3" thickBot="1" x14ac:dyDescent="0.25">
      <c r="A251" s="119">
        <v>238</v>
      </c>
      <c r="B251" s="176" t="s">
        <v>443</v>
      </c>
      <c r="C251" s="177"/>
      <c r="D251" s="177"/>
      <c r="E251" s="177"/>
      <c r="F251" s="177"/>
      <c r="G251" s="31" t="s">
        <v>114</v>
      </c>
      <c r="H251" s="178" t="s">
        <v>114</v>
      </c>
      <c r="I251" s="178"/>
      <c r="J251" s="178"/>
      <c r="K251" s="179" t="s">
        <v>114</v>
      </c>
      <c r="L251" s="179"/>
      <c r="M251" s="75" t="s">
        <v>114</v>
      </c>
      <c r="N251" s="180">
        <v>24598</v>
      </c>
      <c r="O251" s="262"/>
      <c r="P251" s="262"/>
      <c r="Q251" s="263"/>
      <c r="R251" s="263"/>
      <c r="S251" s="263"/>
      <c r="T251" s="263"/>
      <c r="U251" s="180">
        <v>24598</v>
      </c>
      <c r="V251" s="262"/>
      <c r="W251" s="263"/>
      <c r="X251" s="263"/>
      <c r="Y251" s="263"/>
      <c r="Z251" s="76" t="s">
        <v>114</v>
      </c>
      <c r="AA251" s="75" t="s">
        <v>114</v>
      </c>
      <c r="AB251" s="34">
        <v>2</v>
      </c>
    </row>
    <row r="252" spans="1:29" ht="12.95" customHeight="1" thickBot="1" x14ac:dyDescent="0.25">
      <c r="A252" s="119">
        <v>239</v>
      </c>
      <c r="B252" s="171" t="s">
        <v>215</v>
      </c>
      <c r="C252" s="171"/>
      <c r="D252" s="171"/>
      <c r="E252" s="171"/>
      <c r="F252" s="171"/>
      <c r="G252" s="15" t="s">
        <v>114</v>
      </c>
      <c r="H252" s="172" t="s">
        <v>114</v>
      </c>
      <c r="I252" s="172"/>
      <c r="J252" s="172"/>
      <c r="K252" s="173" t="s">
        <v>114</v>
      </c>
      <c r="L252" s="173"/>
      <c r="M252" s="19"/>
      <c r="N252" s="175">
        <f>Q252</f>
        <v>6536209.6699999999</v>
      </c>
      <c r="O252" s="175"/>
      <c r="P252" s="175"/>
      <c r="Q252" s="175">
        <f>Q253+Q259+Q265+Q268+Q271+Q274+Q277+Q281+Q285+Q288</f>
        <v>6536209.6699999999</v>
      </c>
      <c r="R252" s="175"/>
      <c r="S252" s="175"/>
      <c r="T252" s="175"/>
      <c r="U252" s="174">
        <f>Q252</f>
        <v>6536209.6699999999</v>
      </c>
      <c r="V252" s="174"/>
      <c r="W252" s="175">
        <f>Q252</f>
        <v>6536209.6699999999</v>
      </c>
      <c r="X252" s="175"/>
      <c r="Y252" s="175"/>
      <c r="Z252" s="17" t="s">
        <v>114</v>
      </c>
      <c r="AA252" s="175"/>
      <c r="AB252" s="175"/>
      <c r="AC252" s="175"/>
    </row>
    <row r="253" spans="1:29" ht="11.1" customHeight="1" outlineLevel="1" thickBot="1" x14ac:dyDescent="0.25">
      <c r="A253" s="119">
        <v>240</v>
      </c>
      <c r="B253" s="199" t="s">
        <v>216</v>
      </c>
      <c r="C253" s="199"/>
      <c r="D253" s="199"/>
      <c r="E253" s="199"/>
      <c r="F253" s="199"/>
      <c r="G253" s="22" t="s">
        <v>114</v>
      </c>
      <c r="H253" s="200" t="s">
        <v>114</v>
      </c>
      <c r="I253" s="200"/>
      <c r="J253" s="200"/>
      <c r="K253" s="201" t="s">
        <v>114</v>
      </c>
      <c r="L253" s="201"/>
      <c r="M253" s="23" t="s">
        <v>114</v>
      </c>
      <c r="N253" s="202">
        <f>N254</f>
        <v>3339707.81</v>
      </c>
      <c r="O253" s="202"/>
      <c r="P253" s="202"/>
      <c r="Q253" s="218">
        <f>W253</f>
        <v>3339707.81</v>
      </c>
      <c r="R253" s="218"/>
      <c r="S253" s="218"/>
      <c r="T253" s="218"/>
      <c r="U253" s="226">
        <f t="shared" ref="U253:U292" si="36">Q253</f>
        <v>3339707.81</v>
      </c>
      <c r="V253" s="226"/>
      <c r="W253" s="202">
        <f>W254</f>
        <v>3339707.81</v>
      </c>
      <c r="X253" s="202"/>
      <c r="Y253" s="202"/>
      <c r="Z253" s="24" t="s">
        <v>114</v>
      </c>
      <c r="AA253" s="218"/>
      <c r="AB253" s="218"/>
      <c r="AC253" s="218"/>
    </row>
    <row r="254" spans="1:29" ht="11.1" customHeight="1" outlineLevel="2" thickBot="1" x14ac:dyDescent="0.25">
      <c r="A254" s="119">
        <v>241</v>
      </c>
      <c r="B254" s="204" t="s">
        <v>216</v>
      </c>
      <c r="C254" s="204"/>
      <c r="D254" s="204"/>
      <c r="E254" s="204"/>
      <c r="F254" s="204"/>
      <c r="G254" s="27" t="s">
        <v>114</v>
      </c>
      <c r="H254" s="205" t="s">
        <v>114</v>
      </c>
      <c r="I254" s="205"/>
      <c r="J254" s="205"/>
      <c r="K254" s="206" t="s">
        <v>114</v>
      </c>
      <c r="L254" s="206"/>
      <c r="M254" s="28" t="s">
        <v>114</v>
      </c>
      <c r="N254" s="207">
        <v>3339707.81</v>
      </c>
      <c r="O254" s="207"/>
      <c r="P254" s="207"/>
      <c r="Q254" s="221">
        <f t="shared" ref="Q254:Q258" si="37">W254</f>
        <v>3339707.81</v>
      </c>
      <c r="R254" s="221"/>
      <c r="S254" s="221"/>
      <c r="T254" s="221"/>
      <c r="U254" s="227">
        <f t="shared" si="36"/>
        <v>3339707.81</v>
      </c>
      <c r="V254" s="227"/>
      <c r="W254" s="207">
        <v>3339707.81</v>
      </c>
      <c r="X254" s="207"/>
      <c r="Y254" s="207"/>
      <c r="Z254" s="29" t="s">
        <v>114</v>
      </c>
      <c r="AA254" s="222"/>
      <c r="AB254" s="222"/>
      <c r="AC254" s="222"/>
    </row>
    <row r="255" spans="1:29" ht="11.1" customHeight="1" outlineLevel="3" thickBot="1" x14ac:dyDescent="0.25">
      <c r="A255" s="119">
        <v>242</v>
      </c>
      <c r="B255" s="177" t="s">
        <v>217</v>
      </c>
      <c r="C255" s="177"/>
      <c r="D255" s="177"/>
      <c r="E255" s="177"/>
      <c r="F255" s="177"/>
      <c r="G255" s="31" t="s">
        <v>114</v>
      </c>
      <c r="H255" s="178" t="s">
        <v>114</v>
      </c>
      <c r="I255" s="178"/>
      <c r="J255" s="178"/>
      <c r="K255" s="179" t="s">
        <v>114</v>
      </c>
      <c r="L255" s="179"/>
      <c r="M255" s="32" t="s">
        <v>114</v>
      </c>
      <c r="N255" s="180">
        <v>1148246.57</v>
      </c>
      <c r="O255" s="180"/>
      <c r="P255" s="180"/>
      <c r="Q255" s="224">
        <f t="shared" si="37"/>
        <v>1148246.57</v>
      </c>
      <c r="R255" s="224"/>
      <c r="S255" s="224"/>
      <c r="T255" s="224"/>
      <c r="U255" s="225">
        <f t="shared" si="36"/>
        <v>1148246.57</v>
      </c>
      <c r="V255" s="225"/>
      <c r="W255" s="180">
        <v>1148246.57</v>
      </c>
      <c r="X255" s="180"/>
      <c r="Y255" s="180"/>
      <c r="Z255" s="33" t="s">
        <v>114</v>
      </c>
      <c r="AA255" s="32"/>
      <c r="AB255" s="34"/>
    </row>
    <row r="256" spans="1:29" ht="11.1" customHeight="1" outlineLevel="3" thickBot="1" x14ac:dyDescent="0.25">
      <c r="A256" s="119">
        <v>243</v>
      </c>
      <c r="B256" s="177" t="s">
        <v>351</v>
      </c>
      <c r="C256" s="177"/>
      <c r="D256" s="177"/>
      <c r="E256" s="177"/>
      <c r="F256" s="177"/>
      <c r="G256" s="31" t="s">
        <v>114</v>
      </c>
      <c r="H256" s="178" t="s">
        <v>114</v>
      </c>
      <c r="I256" s="178"/>
      <c r="J256" s="178"/>
      <c r="K256" s="179" t="s">
        <v>114</v>
      </c>
      <c r="L256" s="179"/>
      <c r="M256" s="32" t="s">
        <v>114</v>
      </c>
      <c r="N256" s="180">
        <v>1406987.58</v>
      </c>
      <c r="O256" s="180"/>
      <c r="P256" s="180"/>
      <c r="Q256" s="224">
        <f t="shared" si="37"/>
        <v>1406987.58</v>
      </c>
      <c r="R256" s="224"/>
      <c r="S256" s="224"/>
      <c r="T256" s="224"/>
      <c r="U256" s="225">
        <f t="shared" si="36"/>
        <v>1406987.58</v>
      </c>
      <c r="V256" s="225"/>
      <c r="W256" s="180">
        <v>1406987.58</v>
      </c>
      <c r="X256" s="180"/>
      <c r="Y256" s="180"/>
      <c r="Z256" s="33" t="s">
        <v>114</v>
      </c>
      <c r="AA256" s="32"/>
      <c r="AB256" s="34"/>
    </row>
    <row r="257" spans="1:29" ht="11.1" customHeight="1" outlineLevel="3" thickBot="1" x14ac:dyDescent="0.25">
      <c r="A257" s="119">
        <v>244</v>
      </c>
      <c r="B257" s="177" t="s">
        <v>218</v>
      </c>
      <c r="C257" s="177"/>
      <c r="D257" s="177"/>
      <c r="E257" s="177"/>
      <c r="F257" s="177"/>
      <c r="G257" s="31" t="s">
        <v>114</v>
      </c>
      <c r="H257" s="178" t="s">
        <v>114</v>
      </c>
      <c r="I257" s="178"/>
      <c r="J257" s="178"/>
      <c r="K257" s="179" t="s">
        <v>114</v>
      </c>
      <c r="L257" s="179"/>
      <c r="M257" s="32" t="s">
        <v>114</v>
      </c>
      <c r="N257" s="180">
        <v>101206.22</v>
      </c>
      <c r="O257" s="180"/>
      <c r="P257" s="180"/>
      <c r="Q257" s="224">
        <f t="shared" si="37"/>
        <v>101206.22</v>
      </c>
      <c r="R257" s="224"/>
      <c r="S257" s="224"/>
      <c r="T257" s="224"/>
      <c r="U257" s="225">
        <f t="shared" si="36"/>
        <v>101206.22</v>
      </c>
      <c r="V257" s="225"/>
      <c r="W257" s="180">
        <v>101206.22</v>
      </c>
      <c r="X257" s="180"/>
      <c r="Y257" s="180"/>
      <c r="Z257" s="33" t="s">
        <v>114</v>
      </c>
      <c r="AA257" s="32"/>
      <c r="AB257" s="34"/>
    </row>
    <row r="258" spans="1:29" ht="11.1" customHeight="1" outlineLevel="3" thickBot="1" x14ac:dyDescent="0.25">
      <c r="A258" s="119">
        <v>245</v>
      </c>
      <c r="B258" s="177" t="s">
        <v>160</v>
      </c>
      <c r="C258" s="177"/>
      <c r="D258" s="177"/>
      <c r="E258" s="177"/>
      <c r="F258" s="177"/>
      <c r="G258" s="31" t="s">
        <v>114</v>
      </c>
      <c r="H258" s="178" t="s">
        <v>114</v>
      </c>
      <c r="I258" s="178"/>
      <c r="J258" s="178"/>
      <c r="K258" s="179" t="s">
        <v>114</v>
      </c>
      <c r="L258" s="179"/>
      <c r="M258" s="32" t="s">
        <v>114</v>
      </c>
      <c r="N258" s="180">
        <v>683267.44</v>
      </c>
      <c r="O258" s="180"/>
      <c r="P258" s="180"/>
      <c r="Q258" s="224">
        <f t="shared" si="37"/>
        <v>683267.44</v>
      </c>
      <c r="R258" s="224"/>
      <c r="S258" s="224"/>
      <c r="T258" s="224"/>
      <c r="U258" s="225">
        <f t="shared" si="36"/>
        <v>683267.44</v>
      </c>
      <c r="V258" s="225"/>
      <c r="W258" s="180">
        <v>683267.44</v>
      </c>
      <c r="X258" s="180"/>
      <c r="Y258" s="180"/>
      <c r="Z258" s="33" t="s">
        <v>114</v>
      </c>
      <c r="AA258" s="32"/>
      <c r="AB258" s="34"/>
    </row>
    <row r="259" spans="1:29" ht="11.1" customHeight="1" outlineLevel="1" thickBot="1" x14ac:dyDescent="0.25">
      <c r="A259" s="119">
        <v>246</v>
      </c>
      <c r="B259" s="199" t="s">
        <v>219</v>
      </c>
      <c r="C259" s="199"/>
      <c r="D259" s="199"/>
      <c r="E259" s="199"/>
      <c r="F259" s="199"/>
      <c r="G259" s="22" t="s">
        <v>114</v>
      </c>
      <c r="H259" s="200" t="s">
        <v>114</v>
      </c>
      <c r="I259" s="200"/>
      <c r="J259" s="200"/>
      <c r="K259" s="201" t="s">
        <v>114</v>
      </c>
      <c r="L259" s="201"/>
      <c r="M259" s="23" t="s">
        <v>114</v>
      </c>
      <c r="N259" s="218">
        <f>N260</f>
        <v>1003656.05</v>
      </c>
      <c r="O259" s="218"/>
      <c r="P259" s="218"/>
      <c r="Q259" s="218">
        <f>W259</f>
        <v>1003656.05</v>
      </c>
      <c r="R259" s="218"/>
      <c r="S259" s="218"/>
      <c r="T259" s="218"/>
      <c r="U259" s="226">
        <f t="shared" si="36"/>
        <v>1003656.05</v>
      </c>
      <c r="V259" s="226"/>
      <c r="W259" s="218">
        <f>W260</f>
        <v>1003656.05</v>
      </c>
      <c r="X259" s="218"/>
      <c r="Y259" s="218"/>
      <c r="Z259" s="24" t="s">
        <v>114</v>
      </c>
      <c r="AA259" s="218"/>
      <c r="AB259" s="218"/>
      <c r="AC259" s="218"/>
    </row>
    <row r="260" spans="1:29" ht="11.1" customHeight="1" outlineLevel="2" thickBot="1" x14ac:dyDescent="0.25">
      <c r="A260" s="119">
        <v>247</v>
      </c>
      <c r="B260" s="204" t="s">
        <v>219</v>
      </c>
      <c r="C260" s="204"/>
      <c r="D260" s="204"/>
      <c r="E260" s="204"/>
      <c r="F260" s="204"/>
      <c r="G260" s="27" t="s">
        <v>114</v>
      </c>
      <c r="H260" s="205" t="s">
        <v>114</v>
      </c>
      <c r="I260" s="205"/>
      <c r="J260" s="205"/>
      <c r="K260" s="206" t="s">
        <v>114</v>
      </c>
      <c r="L260" s="206"/>
      <c r="M260" s="28" t="s">
        <v>114</v>
      </c>
      <c r="N260" s="222">
        <v>1003656.05</v>
      </c>
      <c r="O260" s="222"/>
      <c r="P260" s="222"/>
      <c r="Q260" s="221">
        <f t="shared" ref="Q260:Q264" si="38">W260</f>
        <v>1003656.05</v>
      </c>
      <c r="R260" s="221"/>
      <c r="S260" s="221"/>
      <c r="T260" s="221"/>
      <c r="U260" s="227">
        <f t="shared" si="36"/>
        <v>1003656.05</v>
      </c>
      <c r="V260" s="227"/>
      <c r="W260" s="222">
        <v>1003656.05</v>
      </c>
      <c r="X260" s="222"/>
      <c r="Y260" s="222"/>
      <c r="Z260" s="29" t="s">
        <v>114</v>
      </c>
      <c r="AA260" s="222"/>
      <c r="AB260" s="222"/>
      <c r="AC260" s="222"/>
    </row>
    <row r="261" spans="1:29" ht="11.1" customHeight="1" outlineLevel="3" thickBot="1" x14ac:dyDescent="0.25">
      <c r="A261" s="119">
        <v>248</v>
      </c>
      <c r="B261" s="177" t="s">
        <v>220</v>
      </c>
      <c r="C261" s="177"/>
      <c r="D261" s="177"/>
      <c r="E261" s="177"/>
      <c r="F261" s="177"/>
      <c r="G261" s="31" t="s">
        <v>114</v>
      </c>
      <c r="H261" s="178" t="s">
        <v>114</v>
      </c>
      <c r="I261" s="178"/>
      <c r="J261" s="178"/>
      <c r="K261" s="179" t="s">
        <v>114</v>
      </c>
      <c r="L261" s="179"/>
      <c r="M261" s="32" t="s">
        <v>114</v>
      </c>
      <c r="N261" s="209">
        <v>343399.32</v>
      </c>
      <c r="O261" s="209"/>
      <c r="P261" s="209"/>
      <c r="Q261" s="224">
        <f t="shared" si="38"/>
        <v>343399.32</v>
      </c>
      <c r="R261" s="224"/>
      <c r="S261" s="224"/>
      <c r="T261" s="224"/>
      <c r="U261" s="225">
        <f t="shared" si="36"/>
        <v>343399.32</v>
      </c>
      <c r="V261" s="225"/>
      <c r="W261" s="209">
        <v>343399.32</v>
      </c>
      <c r="X261" s="209"/>
      <c r="Y261" s="209"/>
      <c r="Z261" s="33" t="s">
        <v>114</v>
      </c>
      <c r="AA261" s="32"/>
      <c r="AB261" s="34"/>
    </row>
    <row r="262" spans="1:29" ht="11.1" customHeight="1" outlineLevel="3" thickBot="1" x14ac:dyDescent="0.25">
      <c r="A262" s="119">
        <v>249</v>
      </c>
      <c r="B262" s="177" t="s">
        <v>352</v>
      </c>
      <c r="C262" s="177"/>
      <c r="D262" s="177"/>
      <c r="E262" s="177"/>
      <c r="F262" s="177"/>
      <c r="G262" s="31" t="s">
        <v>114</v>
      </c>
      <c r="H262" s="178" t="s">
        <v>114</v>
      </c>
      <c r="I262" s="178"/>
      <c r="J262" s="178"/>
      <c r="K262" s="179" t="s">
        <v>114</v>
      </c>
      <c r="L262" s="179"/>
      <c r="M262" s="32" t="s">
        <v>114</v>
      </c>
      <c r="N262" s="209">
        <v>423371.26</v>
      </c>
      <c r="O262" s="209"/>
      <c r="P262" s="209"/>
      <c r="Q262" s="224">
        <f t="shared" si="38"/>
        <v>423371.26</v>
      </c>
      <c r="R262" s="224"/>
      <c r="S262" s="224"/>
      <c r="T262" s="224"/>
      <c r="U262" s="225">
        <f t="shared" si="36"/>
        <v>423371.26</v>
      </c>
      <c r="V262" s="225"/>
      <c r="W262" s="209">
        <v>423371.26</v>
      </c>
      <c r="X262" s="209"/>
      <c r="Y262" s="209"/>
      <c r="Z262" s="33" t="s">
        <v>114</v>
      </c>
      <c r="AA262" s="32"/>
      <c r="AB262" s="34"/>
    </row>
    <row r="263" spans="1:29" ht="11.1" customHeight="1" outlineLevel="3" thickBot="1" x14ac:dyDescent="0.25">
      <c r="A263" s="119">
        <v>250</v>
      </c>
      <c r="B263" s="177" t="s">
        <v>221</v>
      </c>
      <c r="C263" s="177"/>
      <c r="D263" s="177"/>
      <c r="E263" s="177"/>
      <c r="F263" s="177"/>
      <c r="G263" s="31" t="s">
        <v>114</v>
      </c>
      <c r="H263" s="178" t="s">
        <v>114</v>
      </c>
      <c r="I263" s="178"/>
      <c r="J263" s="178"/>
      <c r="K263" s="179" t="s">
        <v>114</v>
      </c>
      <c r="L263" s="179"/>
      <c r="M263" s="32" t="s">
        <v>114</v>
      </c>
      <c r="N263" s="209">
        <v>30564.27</v>
      </c>
      <c r="O263" s="209"/>
      <c r="P263" s="209"/>
      <c r="Q263" s="224">
        <f t="shared" si="38"/>
        <v>30564.27</v>
      </c>
      <c r="R263" s="224"/>
      <c r="S263" s="224"/>
      <c r="T263" s="224"/>
      <c r="U263" s="225">
        <f t="shared" si="36"/>
        <v>30564.27</v>
      </c>
      <c r="V263" s="225"/>
      <c r="W263" s="209">
        <v>30564.27</v>
      </c>
      <c r="X263" s="209"/>
      <c r="Y263" s="209"/>
      <c r="Z263" s="33" t="s">
        <v>114</v>
      </c>
      <c r="AA263" s="32"/>
      <c r="AB263" s="34"/>
    </row>
    <row r="264" spans="1:29" ht="11.1" customHeight="1" outlineLevel="3" thickBot="1" x14ac:dyDescent="0.25">
      <c r="A264" s="119">
        <v>251</v>
      </c>
      <c r="B264" s="177" t="s">
        <v>161</v>
      </c>
      <c r="C264" s="177"/>
      <c r="D264" s="177"/>
      <c r="E264" s="177"/>
      <c r="F264" s="177"/>
      <c r="G264" s="31" t="s">
        <v>114</v>
      </c>
      <c r="H264" s="178" t="s">
        <v>114</v>
      </c>
      <c r="I264" s="178"/>
      <c r="J264" s="178"/>
      <c r="K264" s="179" t="s">
        <v>114</v>
      </c>
      <c r="L264" s="179"/>
      <c r="M264" s="32" t="s">
        <v>114</v>
      </c>
      <c r="N264" s="209">
        <v>206321.2</v>
      </c>
      <c r="O264" s="209"/>
      <c r="P264" s="209"/>
      <c r="Q264" s="224">
        <f t="shared" si="38"/>
        <v>206321.2</v>
      </c>
      <c r="R264" s="224"/>
      <c r="S264" s="224"/>
      <c r="T264" s="224"/>
      <c r="U264" s="225">
        <f t="shared" si="36"/>
        <v>206321.2</v>
      </c>
      <c r="V264" s="225"/>
      <c r="W264" s="209">
        <v>206321.2</v>
      </c>
      <c r="X264" s="209"/>
      <c r="Y264" s="209"/>
      <c r="Z264" s="33" t="s">
        <v>114</v>
      </c>
      <c r="AA264" s="32"/>
      <c r="AB264" s="34"/>
    </row>
    <row r="265" spans="1:29" ht="11.1" customHeight="1" outlineLevel="1" thickBot="1" x14ac:dyDescent="0.25">
      <c r="A265" s="119">
        <v>252</v>
      </c>
      <c r="B265" s="199" t="s">
        <v>444</v>
      </c>
      <c r="C265" s="199"/>
      <c r="D265" s="199"/>
      <c r="E265" s="199"/>
      <c r="F265" s="199"/>
      <c r="G265" s="22" t="s">
        <v>114</v>
      </c>
      <c r="H265" s="200" t="s">
        <v>114</v>
      </c>
      <c r="I265" s="200"/>
      <c r="J265" s="200"/>
      <c r="K265" s="201" t="s">
        <v>114</v>
      </c>
      <c r="L265" s="201"/>
      <c r="M265" s="85" t="s">
        <v>114</v>
      </c>
      <c r="N265" s="218">
        <v>3150</v>
      </c>
      <c r="O265" s="218"/>
      <c r="P265" s="218"/>
      <c r="Q265" s="218">
        <v>3150</v>
      </c>
      <c r="R265" s="218"/>
      <c r="S265" s="218"/>
      <c r="T265" s="218"/>
      <c r="U265" s="226">
        <f t="shared" si="36"/>
        <v>3150</v>
      </c>
      <c r="V265" s="226"/>
      <c r="W265" s="218">
        <v>3150</v>
      </c>
      <c r="X265" s="218"/>
      <c r="Y265" s="218"/>
      <c r="Z265" s="81" t="s">
        <v>114</v>
      </c>
      <c r="AA265" s="218"/>
      <c r="AB265" s="218"/>
      <c r="AC265" s="218"/>
    </row>
    <row r="266" spans="1:29" ht="11.1" customHeight="1" outlineLevel="2" thickBot="1" x14ac:dyDescent="0.25">
      <c r="A266" s="119">
        <v>253</v>
      </c>
      <c r="B266" s="203" t="s">
        <v>444</v>
      </c>
      <c r="C266" s="204"/>
      <c r="D266" s="204"/>
      <c r="E266" s="204"/>
      <c r="F266" s="204"/>
      <c r="G266" s="27" t="s">
        <v>114</v>
      </c>
      <c r="H266" s="205" t="s">
        <v>114</v>
      </c>
      <c r="I266" s="205"/>
      <c r="J266" s="205"/>
      <c r="K266" s="206" t="s">
        <v>114</v>
      </c>
      <c r="L266" s="206"/>
      <c r="M266" s="77" t="s">
        <v>114</v>
      </c>
      <c r="N266" s="222">
        <v>3150</v>
      </c>
      <c r="O266" s="222"/>
      <c r="P266" s="222"/>
      <c r="Q266" s="222">
        <v>3150</v>
      </c>
      <c r="R266" s="222"/>
      <c r="S266" s="222"/>
      <c r="T266" s="222"/>
      <c r="U266" s="227">
        <f t="shared" si="36"/>
        <v>3150</v>
      </c>
      <c r="V266" s="227"/>
      <c r="W266" s="222">
        <v>3150</v>
      </c>
      <c r="X266" s="222"/>
      <c r="Y266" s="222"/>
      <c r="Z266" s="78" t="s">
        <v>114</v>
      </c>
      <c r="AA266" s="222"/>
      <c r="AB266" s="222"/>
      <c r="AC266" s="222"/>
    </row>
    <row r="267" spans="1:29" ht="11.1" customHeight="1" outlineLevel="3" thickBot="1" x14ac:dyDescent="0.25">
      <c r="A267" s="119">
        <v>254</v>
      </c>
      <c r="B267" s="176" t="s">
        <v>546</v>
      </c>
      <c r="C267" s="177"/>
      <c r="D267" s="177"/>
      <c r="E267" s="177"/>
      <c r="F267" s="177"/>
      <c r="G267" s="31" t="s">
        <v>114</v>
      </c>
      <c r="H267" s="178" t="s">
        <v>114</v>
      </c>
      <c r="I267" s="178"/>
      <c r="J267" s="178"/>
      <c r="K267" s="179" t="s">
        <v>114</v>
      </c>
      <c r="L267" s="179"/>
      <c r="M267" s="75" t="s">
        <v>114</v>
      </c>
      <c r="N267" s="209">
        <v>3150</v>
      </c>
      <c r="O267" s="209"/>
      <c r="P267" s="209"/>
      <c r="Q267" s="209">
        <v>3150</v>
      </c>
      <c r="R267" s="209"/>
      <c r="S267" s="209"/>
      <c r="T267" s="209"/>
      <c r="U267" s="225">
        <f t="shared" si="36"/>
        <v>3150</v>
      </c>
      <c r="V267" s="225"/>
      <c r="W267" s="209">
        <v>3150</v>
      </c>
      <c r="X267" s="209"/>
      <c r="Y267" s="209"/>
      <c r="Z267" s="76" t="s">
        <v>114</v>
      </c>
      <c r="AA267" s="75"/>
      <c r="AB267" s="34"/>
    </row>
    <row r="268" spans="1:29" ht="11.1" customHeight="1" outlineLevel="1" thickBot="1" x14ac:dyDescent="0.25">
      <c r="A268" s="119">
        <v>255</v>
      </c>
      <c r="B268" s="199" t="s">
        <v>445</v>
      </c>
      <c r="C268" s="199"/>
      <c r="D268" s="199"/>
      <c r="E268" s="199"/>
      <c r="F268" s="199"/>
      <c r="G268" s="22" t="s">
        <v>114</v>
      </c>
      <c r="H268" s="200" t="s">
        <v>114</v>
      </c>
      <c r="I268" s="200"/>
      <c r="J268" s="200"/>
      <c r="K268" s="201" t="s">
        <v>114</v>
      </c>
      <c r="L268" s="201"/>
      <c r="M268" s="85" t="s">
        <v>114</v>
      </c>
      <c r="N268" s="218">
        <v>42503.5</v>
      </c>
      <c r="O268" s="218"/>
      <c r="P268" s="218"/>
      <c r="Q268" s="218">
        <f>Q269</f>
        <v>42503.5</v>
      </c>
      <c r="R268" s="218"/>
      <c r="S268" s="218"/>
      <c r="T268" s="218"/>
      <c r="U268" s="226">
        <f t="shared" si="36"/>
        <v>42503.5</v>
      </c>
      <c r="V268" s="226"/>
      <c r="W268" s="218">
        <v>42503.5</v>
      </c>
      <c r="X268" s="218"/>
      <c r="Y268" s="218"/>
      <c r="Z268" s="81" t="s">
        <v>114</v>
      </c>
      <c r="AA268" s="218"/>
      <c r="AB268" s="218"/>
      <c r="AC268" s="218"/>
    </row>
    <row r="269" spans="1:29" ht="11.1" customHeight="1" outlineLevel="2" thickBot="1" x14ac:dyDescent="0.25">
      <c r="A269" s="119">
        <v>256</v>
      </c>
      <c r="B269" s="203" t="s">
        <v>445</v>
      </c>
      <c r="C269" s="204"/>
      <c r="D269" s="204"/>
      <c r="E269" s="204"/>
      <c r="F269" s="204"/>
      <c r="G269" s="27" t="s">
        <v>114</v>
      </c>
      <c r="H269" s="205" t="s">
        <v>114</v>
      </c>
      <c r="I269" s="205"/>
      <c r="J269" s="205"/>
      <c r="K269" s="206" t="s">
        <v>114</v>
      </c>
      <c r="L269" s="206"/>
      <c r="M269" s="77" t="s">
        <v>114</v>
      </c>
      <c r="N269" s="222">
        <v>42503.5</v>
      </c>
      <c r="O269" s="222"/>
      <c r="P269" s="222"/>
      <c r="Q269" s="222">
        <v>42503.5</v>
      </c>
      <c r="R269" s="222"/>
      <c r="S269" s="222"/>
      <c r="T269" s="222"/>
      <c r="U269" s="227">
        <f t="shared" si="36"/>
        <v>42503.5</v>
      </c>
      <c r="V269" s="227"/>
      <c r="W269" s="222">
        <v>42503.5</v>
      </c>
      <c r="X269" s="222"/>
      <c r="Y269" s="222"/>
      <c r="Z269" s="78" t="s">
        <v>114</v>
      </c>
      <c r="AA269" s="222"/>
      <c r="AB269" s="222"/>
      <c r="AC269" s="222"/>
    </row>
    <row r="270" spans="1:29" ht="11.1" customHeight="1" outlineLevel="3" thickBot="1" x14ac:dyDescent="0.25">
      <c r="A270" s="119">
        <v>257</v>
      </c>
      <c r="B270" s="176" t="s">
        <v>547</v>
      </c>
      <c r="C270" s="177"/>
      <c r="D270" s="177"/>
      <c r="E270" s="177"/>
      <c r="F270" s="177"/>
      <c r="G270" s="31" t="s">
        <v>114</v>
      </c>
      <c r="H270" s="178" t="s">
        <v>114</v>
      </c>
      <c r="I270" s="178"/>
      <c r="J270" s="178"/>
      <c r="K270" s="179" t="s">
        <v>114</v>
      </c>
      <c r="L270" s="179"/>
      <c r="M270" s="75" t="s">
        <v>114</v>
      </c>
      <c r="N270" s="209">
        <v>42503.5</v>
      </c>
      <c r="O270" s="209"/>
      <c r="P270" s="209"/>
      <c r="Q270" s="209">
        <v>42503.5</v>
      </c>
      <c r="R270" s="209"/>
      <c r="S270" s="209"/>
      <c r="T270" s="209"/>
      <c r="U270" s="225">
        <f t="shared" si="36"/>
        <v>42503.5</v>
      </c>
      <c r="V270" s="225"/>
      <c r="W270" s="209">
        <v>42503.5</v>
      </c>
      <c r="X270" s="209"/>
      <c r="Y270" s="209"/>
      <c r="Z270" s="76" t="s">
        <v>114</v>
      </c>
      <c r="AA270" s="75"/>
      <c r="AB270" s="34"/>
    </row>
    <row r="271" spans="1:29" ht="11.1" customHeight="1" outlineLevel="1" thickBot="1" x14ac:dyDescent="0.25">
      <c r="A271" s="119">
        <v>258</v>
      </c>
      <c r="B271" s="199" t="s">
        <v>479</v>
      </c>
      <c r="C271" s="199"/>
      <c r="D271" s="199"/>
      <c r="E271" s="199"/>
      <c r="F271" s="199"/>
      <c r="G271" s="22" t="s">
        <v>114</v>
      </c>
      <c r="H271" s="200" t="s">
        <v>114</v>
      </c>
      <c r="I271" s="200"/>
      <c r="J271" s="200"/>
      <c r="K271" s="201" t="s">
        <v>114</v>
      </c>
      <c r="L271" s="201"/>
      <c r="M271" s="93" t="s">
        <v>114</v>
      </c>
      <c r="N271" s="218">
        <v>12000</v>
      </c>
      <c r="O271" s="218"/>
      <c r="P271" s="218"/>
      <c r="Q271" s="218">
        <v>12000</v>
      </c>
      <c r="R271" s="218"/>
      <c r="S271" s="218"/>
      <c r="T271" s="218"/>
      <c r="U271" s="226">
        <f t="shared" si="36"/>
        <v>12000</v>
      </c>
      <c r="V271" s="226"/>
      <c r="W271" s="218">
        <v>12000</v>
      </c>
      <c r="X271" s="218"/>
      <c r="Y271" s="218"/>
      <c r="Z271" s="94" t="s">
        <v>114</v>
      </c>
      <c r="AA271" s="218"/>
      <c r="AB271" s="218"/>
      <c r="AC271" s="218"/>
    </row>
    <row r="272" spans="1:29" ht="11.1" customHeight="1" outlineLevel="2" thickBot="1" x14ac:dyDescent="0.25">
      <c r="A272" s="119">
        <v>259</v>
      </c>
      <c r="B272" s="203" t="s">
        <v>479</v>
      </c>
      <c r="C272" s="204"/>
      <c r="D272" s="204"/>
      <c r="E272" s="204"/>
      <c r="F272" s="204"/>
      <c r="G272" s="27" t="s">
        <v>114</v>
      </c>
      <c r="H272" s="205" t="s">
        <v>114</v>
      </c>
      <c r="I272" s="205"/>
      <c r="J272" s="205"/>
      <c r="K272" s="206" t="s">
        <v>114</v>
      </c>
      <c r="L272" s="206"/>
      <c r="M272" s="88" t="s">
        <v>114</v>
      </c>
      <c r="N272" s="222">
        <v>12000</v>
      </c>
      <c r="O272" s="222"/>
      <c r="P272" s="222"/>
      <c r="Q272" s="222">
        <v>12000</v>
      </c>
      <c r="R272" s="222"/>
      <c r="S272" s="222"/>
      <c r="T272" s="222"/>
      <c r="U272" s="227">
        <f t="shared" si="36"/>
        <v>12000</v>
      </c>
      <c r="V272" s="227"/>
      <c r="W272" s="222">
        <v>12000</v>
      </c>
      <c r="X272" s="222"/>
      <c r="Y272" s="222"/>
      <c r="Z272" s="89" t="s">
        <v>114</v>
      </c>
      <c r="AA272" s="222"/>
      <c r="AB272" s="222"/>
      <c r="AC272" s="222"/>
    </row>
    <row r="273" spans="1:29" ht="11.1" customHeight="1" outlineLevel="3" thickBot="1" x14ac:dyDescent="0.25">
      <c r="A273" s="119">
        <v>260</v>
      </c>
      <c r="B273" s="176" t="s">
        <v>480</v>
      </c>
      <c r="C273" s="177"/>
      <c r="D273" s="177"/>
      <c r="E273" s="177"/>
      <c r="F273" s="177"/>
      <c r="G273" s="31" t="s">
        <v>114</v>
      </c>
      <c r="H273" s="178" t="s">
        <v>114</v>
      </c>
      <c r="I273" s="178"/>
      <c r="J273" s="178"/>
      <c r="K273" s="179" t="s">
        <v>114</v>
      </c>
      <c r="L273" s="179"/>
      <c r="M273" s="91" t="s">
        <v>114</v>
      </c>
      <c r="N273" s="209">
        <v>12000</v>
      </c>
      <c r="O273" s="209"/>
      <c r="P273" s="209"/>
      <c r="Q273" s="209">
        <v>12000</v>
      </c>
      <c r="R273" s="209"/>
      <c r="S273" s="209"/>
      <c r="T273" s="209"/>
      <c r="U273" s="225">
        <f t="shared" si="36"/>
        <v>12000</v>
      </c>
      <c r="V273" s="225"/>
      <c r="W273" s="209">
        <v>12000</v>
      </c>
      <c r="X273" s="209"/>
      <c r="Y273" s="209"/>
      <c r="Z273" s="92" t="s">
        <v>114</v>
      </c>
      <c r="AA273" s="91"/>
      <c r="AB273" s="34"/>
    </row>
    <row r="274" spans="1:29" ht="11.1" customHeight="1" outlineLevel="1" thickBot="1" x14ac:dyDescent="0.25">
      <c r="A274" s="119">
        <v>261</v>
      </c>
      <c r="B274" s="199" t="s">
        <v>481</v>
      </c>
      <c r="C274" s="199"/>
      <c r="D274" s="199"/>
      <c r="E274" s="199"/>
      <c r="F274" s="199"/>
      <c r="G274" s="22" t="s">
        <v>114</v>
      </c>
      <c r="H274" s="200" t="s">
        <v>114</v>
      </c>
      <c r="I274" s="200"/>
      <c r="J274" s="200"/>
      <c r="K274" s="201" t="s">
        <v>114</v>
      </c>
      <c r="L274" s="201"/>
      <c r="M274" s="93" t="s">
        <v>114</v>
      </c>
      <c r="N274" s="218">
        <f>N275</f>
        <v>201606.88</v>
      </c>
      <c r="O274" s="218"/>
      <c r="P274" s="218"/>
      <c r="Q274" s="218">
        <f>Q275</f>
        <v>201606.88</v>
      </c>
      <c r="R274" s="218"/>
      <c r="S274" s="218"/>
      <c r="T274" s="218"/>
      <c r="U274" s="226">
        <f t="shared" si="36"/>
        <v>201606.88</v>
      </c>
      <c r="V274" s="226"/>
      <c r="W274" s="218">
        <f>W275</f>
        <v>201606.88</v>
      </c>
      <c r="X274" s="218"/>
      <c r="Y274" s="218"/>
      <c r="Z274" s="94" t="s">
        <v>114</v>
      </c>
      <c r="AA274" s="87"/>
      <c r="AB274" s="26"/>
    </row>
    <row r="275" spans="1:29" ht="11.1" customHeight="1" outlineLevel="2" thickBot="1" x14ac:dyDescent="0.25">
      <c r="A275" s="119">
        <v>262</v>
      </c>
      <c r="B275" s="204" t="s">
        <v>481</v>
      </c>
      <c r="C275" s="204"/>
      <c r="D275" s="204"/>
      <c r="E275" s="204"/>
      <c r="F275" s="204"/>
      <c r="G275" s="27" t="s">
        <v>114</v>
      </c>
      <c r="H275" s="205" t="s">
        <v>114</v>
      </c>
      <c r="I275" s="205"/>
      <c r="J275" s="205"/>
      <c r="K275" s="206" t="s">
        <v>114</v>
      </c>
      <c r="L275" s="206"/>
      <c r="M275" s="88" t="s">
        <v>114</v>
      </c>
      <c r="N275" s="222">
        <f>N276</f>
        <v>201606.88</v>
      </c>
      <c r="O275" s="222"/>
      <c r="P275" s="222"/>
      <c r="Q275" s="222">
        <f>Q276</f>
        <v>201606.88</v>
      </c>
      <c r="R275" s="222"/>
      <c r="S275" s="222"/>
      <c r="T275" s="222"/>
      <c r="U275" s="227">
        <f t="shared" si="36"/>
        <v>201606.88</v>
      </c>
      <c r="V275" s="227"/>
      <c r="W275" s="222">
        <f>W276</f>
        <v>201606.88</v>
      </c>
      <c r="X275" s="222"/>
      <c r="Y275" s="222"/>
      <c r="Z275" s="89" t="s">
        <v>114</v>
      </c>
      <c r="AA275" s="90"/>
      <c r="AB275" s="30"/>
    </row>
    <row r="276" spans="1:29" ht="11.1" customHeight="1" outlineLevel="3" thickBot="1" x14ac:dyDescent="0.25">
      <c r="A276" s="119">
        <v>263</v>
      </c>
      <c r="B276" s="177" t="s">
        <v>482</v>
      </c>
      <c r="C276" s="177"/>
      <c r="D276" s="177"/>
      <c r="E276" s="177"/>
      <c r="F276" s="177"/>
      <c r="G276" s="31" t="s">
        <v>114</v>
      </c>
      <c r="H276" s="178" t="s">
        <v>114</v>
      </c>
      <c r="I276" s="178"/>
      <c r="J276" s="178"/>
      <c r="K276" s="179" t="s">
        <v>114</v>
      </c>
      <c r="L276" s="179"/>
      <c r="M276" s="91" t="s">
        <v>114</v>
      </c>
      <c r="N276" s="209">
        <v>201606.88</v>
      </c>
      <c r="O276" s="209"/>
      <c r="P276" s="209"/>
      <c r="Q276" s="209">
        <v>201606.88</v>
      </c>
      <c r="R276" s="209"/>
      <c r="S276" s="209"/>
      <c r="T276" s="209"/>
      <c r="U276" s="225">
        <f t="shared" si="36"/>
        <v>201606.88</v>
      </c>
      <c r="V276" s="225"/>
      <c r="W276" s="209">
        <v>201606.88</v>
      </c>
      <c r="X276" s="209"/>
      <c r="Y276" s="209"/>
      <c r="Z276" s="92" t="s">
        <v>114</v>
      </c>
      <c r="AA276" s="91"/>
      <c r="AB276" s="34"/>
    </row>
    <row r="277" spans="1:29" ht="11.1" customHeight="1" outlineLevel="1" thickBot="1" x14ac:dyDescent="0.25">
      <c r="A277" s="119">
        <v>264</v>
      </c>
      <c r="B277" s="199" t="s">
        <v>483</v>
      </c>
      <c r="C277" s="199"/>
      <c r="D277" s="199"/>
      <c r="E277" s="199"/>
      <c r="F277" s="199"/>
      <c r="G277" s="22" t="s">
        <v>114</v>
      </c>
      <c r="H277" s="200" t="s">
        <v>114</v>
      </c>
      <c r="I277" s="200"/>
      <c r="J277" s="200"/>
      <c r="K277" s="201" t="s">
        <v>114</v>
      </c>
      <c r="L277" s="201"/>
      <c r="M277" s="93" t="s">
        <v>114</v>
      </c>
      <c r="N277" s="218">
        <f>Q277</f>
        <v>88607</v>
      </c>
      <c r="O277" s="218"/>
      <c r="P277" s="218"/>
      <c r="Q277" s="218">
        <f>Q278</f>
        <v>88607</v>
      </c>
      <c r="R277" s="218"/>
      <c r="S277" s="218"/>
      <c r="T277" s="218"/>
      <c r="U277" s="226">
        <f t="shared" si="36"/>
        <v>88607</v>
      </c>
      <c r="V277" s="226"/>
      <c r="W277" s="218">
        <f>Q277</f>
        <v>88607</v>
      </c>
      <c r="X277" s="218"/>
      <c r="Y277" s="218"/>
      <c r="Z277" s="94" t="s">
        <v>114</v>
      </c>
      <c r="AA277" s="218"/>
      <c r="AB277" s="218"/>
      <c r="AC277" s="218"/>
    </row>
    <row r="278" spans="1:29" ht="11.1" customHeight="1" outlineLevel="2" thickBot="1" x14ac:dyDescent="0.25">
      <c r="A278" s="119">
        <v>265</v>
      </c>
      <c r="B278" s="203" t="s">
        <v>483</v>
      </c>
      <c r="C278" s="204"/>
      <c r="D278" s="204"/>
      <c r="E278" s="204"/>
      <c r="F278" s="204"/>
      <c r="G278" s="27" t="s">
        <v>114</v>
      </c>
      <c r="H278" s="205" t="s">
        <v>114</v>
      </c>
      <c r="I278" s="205"/>
      <c r="J278" s="205"/>
      <c r="K278" s="206" t="s">
        <v>114</v>
      </c>
      <c r="L278" s="206"/>
      <c r="M278" s="88" t="s">
        <v>114</v>
      </c>
      <c r="N278" s="221">
        <f t="shared" ref="N278:N292" si="39">Q278</f>
        <v>88607</v>
      </c>
      <c r="O278" s="221"/>
      <c r="P278" s="221"/>
      <c r="Q278" s="222">
        <v>88607</v>
      </c>
      <c r="R278" s="222"/>
      <c r="S278" s="222"/>
      <c r="T278" s="222"/>
      <c r="U278" s="227">
        <f t="shared" si="36"/>
        <v>88607</v>
      </c>
      <c r="V278" s="227"/>
      <c r="W278" s="221">
        <f t="shared" ref="W278:W280" si="40">Q278</f>
        <v>88607</v>
      </c>
      <c r="X278" s="221"/>
      <c r="Y278" s="221"/>
      <c r="Z278" s="89" t="s">
        <v>114</v>
      </c>
      <c r="AA278" s="222"/>
      <c r="AB278" s="222"/>
      <c r="AC278" s="222"/>
    </row>
    <row r="279" spans="1:29" ht="11.1" customHeight="1" outlineLevel="3" thickBot="1" x14ac:dyDescent="0.25">
      <c r="A279" s="119">
        <v>266</v>
      </c>
      <c r="B279" s="176" t="s">
        <v>484</v>
      </c>
      <c r="C279" s="177"/>
      <c r="D279" s="177"/>
      <c r="E279" s="177"/>
      <c r="F279" s="177"/>
      <c r="G279" s="31" t="s">
        <v>114</v>
      </c>
      <c r="H279" s="178" t="s">
        <v>114</v>
      </c>
      <c r="I279" s="178"/>
      <c r="J279" s="178"/>
      <c r="K279" s="179" t="s">
        <v>114</v>
      </c>
      <c r="L279" s="179"/>
      <c r="M279" s="91" t="s">
        <v>114</v>
      </c>
      <c r="N279" s="224">
        <f t="shared" si="39"/>
        <v>82898</v>
      </c>
      <c r="O279" s="224"/>
      <c r="P279" s="224"/>
      <c r="Q279" s="209">
        <v>82898</v>
      </c>
      <c r="R279" s="209"/>
      <c r="S279" s="209"/>
      <c r="T279" s="209"/>
      <c r="U279" s="225">
        <f t="shared" si="36"/>
        <v>82898</v>
      </c>
      <c r="V279" s="225"/>
      <c r="W279" s="224">
        <f t="shared" si="40"/>
        <v>82898</v>
      </c>
      <c r="X279" s="224"/>
      <c r="Y279" s="224"/>
      <c r="Z279" s="92" t="s">
        <v>114</v>
      </c>
      <c r="AA279" s="91"/>
      <c r="AB279" s="34"/>
    </row>
    <row r="280" spans="1:29" ht="11.1" customHeight="1" outlineLevel="3" thickBot="1" x14ac:dyDescent="0.25">
      <c r="A280" s="119">
        <v>267</v>
      </c>
      <c r="B280" s="176" t="s">
        <v>485</v>
      </c>
      <c r="C280" s="177"/>
      <c r="D280" s="177"/>
      <c r="E280" s="177"/>
      <c r="F280" s="177"/>
      <c r="G280" s="31" t="s">
        <v>114</v>
      </c>
      <c r="H280" s="178" t="s">
        <v>114</v>
      </c>
      <c r="I280" s="178"/>
      <c r="J280" s="178"/>
      <c r="K280" s="179" t="s">
        <v>114</v>
      </c>
      <c r="L280" s="179"/>
      <c r="M280" s="91" t="s">
        <v>114</v>
      </c>
      <c r="N280" s="224">
        <f t="shared" si="39"/>
        <v>5709</v>
      </c>
      <c r="O280" s="224"/>
      <c r="P280" s="224"/>
      <c r="Q280" s="209">
        <v>5709</v>
      </c>
      <c r="R280" s="209"/>
      <c r="S280" s="209"/>
      <c r="T280" s="209"/>
      <c r="U280" s="225">
        <f t="shared" si="36"/>
        <v>5709</v>
      </c>
      <c r="V280" s="225"/>
      <c r="W280" s="224">
        <f t="shared" si="40"/>
        <v>5709</v>
      </c>
      <c r="X280" s="224"/>
      <c r="Y280" s="224"/>
      <c r="Z280" s="92" t="s">
        <v>114</v>
      </c>
      <c r="AA280" s="91"/>
      <c r="AB280" s="34"/>
    </row>
    <row r="281" spans="1:29" ht="11.1" customHeight="1" outlineLevel="1" thickBot="1" x14ac:dyDescent="0.25">
      <c r="A281" s="119">
        <v>268</v>
      </c>
      <c r="B281" s="199" t="s">
        <v>486</v>
      </c>
      <c r="C281" s="199"/>
      <c r="D281" s="199"/>
      <c r="E281" s="199"/>
      <c r="F281" s="199"/>
      <c r="G281" s="22" t="s">
        <v>114</v>
      </c>
      <c r="H281" s="200" t="s">
        <v>114</v>
      </c>
      <c r="I281" s="200"/>
      <c r="J281" s="200"/>
      <c r="K281" s="201" t="s">
        <v>114</v>
      </c>
      <c r="L281" s="201"/>
      <c r="M281" s="93" t="s">
        <v>114</v>
      </c>
      <c r="N281" s="218">
        <f t="shared" si="39"/>
        <v>23961.63</v>
      </c>
      <c r="O281" s="218"/>
      <c r="P281" s="218"/>
      <c r="Q281" s="218">
        <f>Q282</f>
        <v>23961.63</v>
      </c>
      <c r="R281" s="218"/>
      <c r="S281" s="218"/>
      <c r="T281" s="218"/>
      <c r="U281" s="226">
        <f t="shared" si="36"/>
        <v>23961.63</v>
      </c>
      <c r="V281" s="226"/>
      <c r="W281" s="218">
        <f>Q281</f>
        <v>23961.63</v>
      </c>
      <c r="X281" s="218"/>
      <c r="Y281" s="218"/>
      <c r="Z281" s="94" t="s">
        <v>114</v>
      </c>
      <c r="AA281" s="218"/>
      <c r="AB281" s="218"/>
      <c r="AC281" s="218"/>
    </row>
    <row r="282" spans="1:29" ht="11.1" customHeight="1" outlineLevel="2" thickBot="1" x14ac:dyDescent="0.25">
      <c r="A282" s="119">
        <v>269</v>
      </c>
      <c r="B282" s="203" t="s">
        <v>486</v>
      </c>
      <c r="C282" s="204"/>
      <c r="D282" s="204"/>
      <c r="E282" s="204"/>
      <c r="F282" s="204"/>
      <c r="G282" s="27" t="s">
        <v>114</v>
      </c>
      <c r="H282" s="205" t="s">
        <v>114</v>
      </c>
      <c r="I282" s="205"/>
      <c r="J282" s="205"/>
      <c r="K282" s="206" t="s">
        <v>114</v>
      </c>
      <c r="L282" s="206"/>
      <c r="M282" s="88" t="s">
        <v>114</v>
      </c>
      <c r="N282" s="221">
        <f t="shared" si="39"/>
        <v>23961.63</v>
      </c>
      <c r="O282" s="221"/>
      <c r="P282" s="221"/>
      <c r="Q282" s="222">
        <v>23961.63</v>
      </c>
      <c r="R282" s="222"/>
      <c r="S282" s="222"/>
      <c r="T282" s="222"/>
      <c r="U282" s="227">
        <f t="shared" si="36"/>
        <v>23961.63</v>
      </c>
      <c r="V282" s="227"/>
      <c r="W282" s="221">
        <f t="shared" ref="W282:W284" si="41">Q282</f>
        <v>23961.63</v>
      </c>
      <c r="X282" s="221"/>
      <c r="Y282" s="221"/>
      <c r="Z282" s="89" t="s">
        <v>114</v>
      </c>
      <c r="AA282" s="222"/>
      <c r="AB282" s="222"/>
      <c r="AC282" s="222"/>
    </row>
    <row r="283" spans="1:29" ht="11.1" customHeight="1" outlineLevel="3" thickBot="1" x14ac:dyDescent="0.25">
      <c r="A283" s="119">
        <v>270</v>
      </c>
      <c r="B283" s="176" t="s">
        <v>487</v>
      </c>
      <c r="C283" s="177"/>
      <c r="D283" s="177"/>
      <c r="E283" s="177"/>
      <c r="F283" s="177"/>
      <c r="G283" s="31" t="s">
        <v>114</v>
      </c>
      <c r="H283" s="178" t="s">
        <v>114</v>
      </c>
      <c r="I283" s="178"/>
      <c r="J283" s="178"/>
      <c r="K283" s="179" t="s">
        <v>114</v>
      </c>
      <c r="L283" s="179"/>
      <c r="M283" s="91" t="s">
        <v>114</v>
      </c>
      <c r="N283" s="224">
        <f t="shared" si="39"/>
        <v>20682.38</v>
      </c>
      <c r="O283" s="224"/>
      <c r="P283" s="224"/>
      <c r="Q283" s="209">
        <v>20682.38</v>
      </c>
      <c r="R283" s="209"/>
      <c r="S283" s="209"/>
      <c r="T283" s="209"/>
      <c r="U283" s="225">
        <f t="shared" si="36"/>
        <v>20682.38</v>
      </c>
      <c r="V283" s="225"/>
      <c r="W283" s="224">
        <f t="shared" si="41"/>
        <v>20682.38</v>
      </c>
      <c r="X283" s="224"/>
      <c r="Y283" s="224"/>
      <c r="Z283" s="92" t="s">
        <v>114</v>
      </c>
      <c r="AA283" s="91"/>
      <c r="AB283" s="34"/>
    </row>
    <row r="284" spans="1:29" ht="11.1" customHeight="1" outlineLevel="3" thickBot="1" x14ac:dyDescent="0.25">
      <c r="A284" s="119">
        <v>271</v>
      </c>
      <c r="B284" s="176" t="s">
        <v>488</v>
      </c>
      <c r="C284" s="177"/>
      <c r="D284" s="177"/>
      <c r="E284" s="177"/>
      <c r="F284" s="177"/>
      <c r="G284" s="31" t="s">
        <v>114</v>
      </c>
      <c r="H284" s="178" t="s">
        <v>114</v>
      </c>
      <c r="I284" s="178"/>
      <c r="J284" s="178"/>
      <c r="K284" s="179" t="s">
        <v>114</v>
      </c>
      <c r="L284" s="179"/>
      <c r="M284" s="91" t="s">
        <v>114</v>
      </c>
      <c r="N284" s="224">
        <f t="shared" si="39"/>
        <v>3279.25</v>
      </c>
      <c r="O284" s="224"/>
      <c r="P284" s="224"/>
      <c r="Q284" s="209">
        <v>3279.25</v>
      </c>
      <c r="R284" s="209"/>
      <c r="S284" s="209"/>
      <c r="T284" s="209"/>
      <c r="U284" s="225">
        <f t="shared" si="36"/>
        <v>3279.25</v>
      </c>
      <c r="V284" s="225"/>
      <c r="W284" s="224">
        <f t="shared" si="41"/>
        <v>3279.25</v>
      </c>
      <c r="X284" s="224"/>
      <c r="Y284" s="224"/>
      <c r="Z284" s="92" t="s">
        <v>114</v>
      </c>
      <c r="AA284" s="91"/>
      <c r="AB284" s="34"/>
    </row>
    <row r="285" spans="1:29" ht="11.1" customHeight="1" outlineLevel="1" thickBot="1" x14ac:dyDescent="0.25">
      <c r="A285" s="119">
        <v>272</v>
      </c>
      <c r="B285" s="199" t="s">
        <v>353</v>
      </c>
      <c r="C285" s="199"/>
      <c r="D285" s="199"/>
      <c r="E285" s="199"/>
      <c r="F285" s="199"/>
      <c r="G285" s="22" t="s">
        <v>114</v>
      </c>
      <c r="H285" s="200" t="s">
        <v>114</v>
      </c>
      <c r="I285" s="200"/>
      <c r="J285" s="200"/>
      <c r="K285" s="201" t="s">
        <v>114</v>
      </c>
      <c r="L285" s="201"/>
      <c r="M285" s="23" t="s">
        <v>114</v>
      </c>
      <c r="N285" s="218">
        <f t="shared" si="39"/>
        <v>1775522.29</v>
      </c>
      <c r="O285" s="218"/>
      <c r="P285" s="218"/>
      <c r="Q285" s="218">
        <f>Q286</f>
        <v>1775522.29</v>
      </c>
      <c r="R285" s="218"/>
      <c r="S285" s="218"/>
      <c r="T285" s="218"/>
      <c r="U285" s="226">
        <f t="shared" si="36"/>
        <v>1775522.29</v>
      </c>
      <c r="V285" s="226"/>
      <c r="W285" s="218">
        <f>Q285</f>
        <v>1775522.29</v>
      </c>
      <c r="X285" s="218"/>
      <c r="Y285" s="218"/>
      <c r="Z285" s="24" t="s">
        <v>114</v>
      </c>
      <c r="AA285" s="218"/>
      <c r="AB285" s="218"/>
      <c r="AC285" s="218"/>
    </row>
    <row r="286" spans="1:29" ht="11.1" customHeight="1" outlineLevel="2" thickBot="1" x14ac:dyDescent="0.25">
      <c r="A286" s="119">
        <v>273</v>
      </c>
      <c r="B286" s="204" t="s">
        <v>353</v>
      </c>
      <c r="C286" s="204"/>
      <c r="D286" s="204"/>
      <c r="E286" s="204"/>
      <c r="F286" s="204"/>
      <c r="G286" s="27" t="s">
        <v>114</v>
      </c>
      <c r="H286" s="205" t="s">
        <v>114</v>
      </c>
      <c r="I286" s="205"/>
      <c r="J286" s="205"/>
      <c r="K286" s="206" t="s">
        <v>114</v>
      </c>
      <c r="L286" s="206"/>
      <c r="M286" s="28" t="s">
        <v>114</v>
      </c>
      <c r="N286" s="221">
        <f t="shared" si="39"/>
        <v>1775522.29</v>
      </c>
      <c r="O286" s="221"/>
      <c r="P286" s="221"/>
      <c r="Q286" s="222">
        <f>Q287</f>
        <v>1775522.29</v>
      </c>
      <c r="R286" s="222"/>
      <c r="S286" s="222"/>
      <c r="T286" s="222"/>
      <c r="U286" s="227">
        <f t="shared" si="36"/>
        <v>1775522.29</v>
      </c>
      <c r="V286" s="227"/>
      <c r="W286" s="221">
        <f t="shared" ref="W286:W287" si="42">Q286</f>
        <v>1775522.29</v>
      </c>
      <c r="X286" s="221"/>
      <c r="Y286" s="221"/>
      <c r="Z286" s="29" t="s">
        <v>114</v>
      </c>
      <c r="AA286" s="222"/>
      <c r="AB286" s="222"/>
      <c r="AC286" s="222"/>
    </row>
    <row r="287" spans="1:29" ht="11.1" customHeight="1" outlineLevel="3" thickBot="1" x14ac:dyDescent="0.25">
      <c r="A287" s="119">
        <v>274</v>
      </c>
      <c r="B287" s="177" t="s">
        <v>162</v>
      </c>
      <c r="C287" s="177"/>
      <c r="D287" s="177"/>
      <c r="E287" s="177"/>
      <c r="F287" s="177"/>
      <c r="G287" s="31" t="s">
        <v>114</v>
      </c>
      <c r="H287" s="178" t="s">
        <v>114</v>
      </c>
      <c r="I287" s="178"/>
      <c r="J287" s="178"/>
      <c r="K287" s="179" t="s">
        <v>114</v>
      </c>
      <c r="L287" s="179"/>
      <c r="M287" s="32" t="s">
        <v>114</v>
      </c>
      <c r="N287" s="224">
        <f t="shared" si="39"/>
        <v>1775522.29</v>
      </c>
      <c r="O287" s="224"/>
      <c r="P287" s="224"/>
      <c r="Q287" s="209">
        <v>1775522.29</v>
      </c>
      <c r="R287" s="209"/>
      <c r="S287" s="209"/>
      <c r="T287" s="209"/>
      <c r="U287" s="225">
        <f t="shared" si="36"/>
        <v>1775522.29</v>
      </c>
      <c r="V287" s="225"/>
      <c r="W287" s="224">
        <f t="shared" si="42"/>
        <v>1775522.29</v>
      </c>
      <c r="X287" s="224"/>
      <c r="Y287" s="224"/>
      <c r="Z287" s="33" t="s">
        <v>114</v>
      </c>
      <c r="AA287" s="32"/>
      <c r="AB287" s="34"/>
    </row>
    <row r="288" spans="1:29" ht="11.1" customHeight="1" outlineLevel="1" thickBot="1" x14ac:dyDescent="0.25">
      <c r="A288" s="119">
        <v>275</v>
      </c>
      <c r="B288" s="199" t="s">
        <v>489</v>
      </c>
      <c r="C288" s="199"/>
      <c r="D288" s="199"/>
      <c r="E288" s="199"/>
      <c r="F288" s="199"/>
      <c r="G288" s="22" t="s">
        <v>114</v>
      </c>
      <c r="H288" s="200" t="s">
        <v>114</v>
      </c>
      <c r="I288" s="200"/>
      <c r="J288" s="200"/>
      <c r="K288" s="201" t="s">
        <v>114</v>
      </c>
      <c r="L288" s="201"/>
      <c r="M288" s="93" t="s">
        <v>114</v>
      </c>
      <c r="N288" s="218">
        <f t="shared" si="39"/>
        <v>45494.51</v>
      </c>
      <c r="O288" s="218"/>
      <c r="P288" s="218"/>
      <c r="Q288" s="218">
        <f>Q289</f>
        <v>45494.51</v>
      </c>
      <c r="R288" s="218"/>
      <c r="S288" s="218"/>
      <c r="T288" s="218"/>
      <c r="U288" s="226">
        <f t="shared" si="36"/>
        <v>45494.51</v>
      </c>
      <c r="V288" s="226"/>
      <c r="W288" s="218">
        <f>Q288</f>
        <v>45494.51</v>
      </c>
      <c r="X288" s="218"/>
      <c r="Y288" s="218"/>
      <c r="Z288" s="94" t="s">
        <v>114</v>
      </c>
      <c r="AA288" s="218"/>
      <c r="AB288" s="218"/>
      <c r="AC288" s="218"/>
    </row>
    <row r="289" spans="1:29" ht="11.1" customHeight="1" outlineLevel="2" thickBot="1" x14ac:dyDescent="0.25">
      <c r="A289" s="119">
        <v>276</v>
      </c>
      <c r="B289" s="203" t="s">
        <v>489</v>
      </c>
      <c r="C289" s="204"/>
      <c r="D289" s="204"/>
      <c r="E289" s="204"/>
      <c r="F289" s="204"/>
      <c r="G289" s="27" t="s">
        <v>114</v>
      </c>
      <c r="H289" s="205" t="s">
        <v>114</v>
      </c>
      <c r="I289" s="205"/>
      <c r="J289" s="205"/>
      <c r="K289" s="206" t="s">
        <v>114</v>
      </c>
      <c r="L289" s="206"/>
      <c r="M289" s="88" t="s">
        <v>114</v>
      </c>
      <c r="N289" s="221">
        <f t="shared" si="39"/>
        <v>45494.51</v>
      </c>
      <c r="O289" s="221"/>
      <c r="P289" s="221"/>
      <c r="Q289" s="222">
        <v>45494.51</v>
      </c>
      <c r="R289" s="222"/>
      <c r="S289" s="222"/>
      <c r="T289" s="222"/>
      <c r="U289" s="227">
        <f t="shared" si="36"/>
        <v>45494.51</v>
      </c>
      <c r="V289" s="227"/>
      <c r="W289" s="221">
        <f t="shared" ref="W289:W292" si="43">Q289</f>
        <v>45494.51</v>
      </c>
      <c r="X289" s="221"/>
      <c r="Y289" s="221"/>
      <c r="Z289" s="89" t="s">
        <v>114</v>
      </c>
      <c r="AA289" s="222"/>
      <c r="AB289" s="222"/>
      <c r="AC289" s="222"/>
    </row>
    <row r="290" spans="1:29" ht="11.1" customHeight="1" outlineLevel="3" thickBot="1" x14ac:dyDescent="0.25">
      <c r="A290" s="119">
        <v>277</v>
      </c>
      <c r="B290" s="176" t="s">
        <v>490</v>
      </c>
      <c r="C290" s="177"/>
      <c r="D290" s="177"/>
      <c r="E290" s="177"/>
      <c r="F290" s="177"/>
      <c r="G290" s="31" t="s">
        <v>114</v>
      </c>
      <c r="H290" s="178" t="s">
        <v>114</v>
      </c>
      <c r="I290" s="178"/>
      <c r="J290" s="178"/>
      <c r="K290" s="179" t="s">
        <v>114</v>
      </c>
      <c r="L290" s="179"/>
      <c r="M290" s="91" t="s">
        <v>114</v>
      </c>
      <c r="N290" s="224">
        <f t="shared" si="39"/>
        <v>16902</v>
      </c>
      <c r="O290" s="224"/>
      <c r="P290" s="224"/>
      <c r="Q290" s="209">
        <v>16902</v>
      </c>
      <c r="R290" s="209"/>
      <c r="S290" s="209"/>
      <c r="T290" s="209"/>
      <c r="U290" s="225">
        <f t="shared" si="36"/>
        <v>16902</v>
      </c>
      <c r="V290" s="225"/>
      <c r="W290" s="224">
        <f t="shared" si="43"/>
        <v>16902</v>
      </c>
      <c r="X290" s="224"/>
      <c r="Y290" s="224"/>
      <c r="Z290" s="92" t="s">
        <v>114</v>
      </c>
      <c r="AA290" s="91"/>
      <c r="AB290" s="34"/>
    </row>
    <row r="291" spans="1:29" ht="11.1" customHeight="1" outlineLevel="3" thickBot="1" x14ac:dyDescent="0.25">
      <c r="A291" s="119">
        <v>278</v>
      </c>
      <c r="B291" s="176" t="s">
        <v>491</v>
      </c>
      <c r="C291" s="177"/>
      <c r="D291" s="177"/>
      <c r="E291" s="177"/>
      <c r="F291" s="177"/>
      <c r="G291" s="31" t="s">
        <v>114</v>
      </c>
      <c r="H291" s="178" t="s">
        <v>114</v>
      </c>
      <c r="I291" s="178"/>
      <c r="J291" s="178"/>
      <c r="K291" s="179" t="s">
        <v>114</v>
      </c>
      <c r="L291" s="179"/>
      <c r="M291" s="91" t="s">
        <v>114</v>
      </c>
      <c r="N291" s="224">
        <f t="shared" si="39"/>
        <v>14763</v>
      </c>
      <c r="O291" s="224"/>
      <c r="P291" s="224"/>
      <c r="Q291" s="209">
        <v>14763</v>
      </c>
      <c r="R291" s="209"/>
      <c r="S291" s="209"/>
      <c r="T291" s="209"/>
      <c r="U291" s="225">
        <f t="shared" si="36"/>
        <v>14763</v>
      </c>
      <c r="V291" s="225"/>
      <c r="W291" s="224">
        <f t="shared" si="43"/>
        <v>14763</v>
      </c>
      <c r="X291" s="224"/>
      <c r="Y291" s="224"/>
      <c r="Z291" s="92" t="s">
        <v>114</v>
      </c>
      <c r="AA291" s="91"/>
      <c r="AB291" s="34"/>
    </row>
    <row r="292" spans="1:29" ht="11.1" customHeight="1" outlineLevel="3" thickBot="1" x14ac:dyDescent="0.25">
      <c r="A292" s="119">
        <v>279</v>
      </c>
      <c r="B292" s="176" t="s">
        <v>492</v>
      </c>
      <c r="C292" s="177"/>
      <c r="D292" s="177"/>
      <c r="E292" s="177"/>
      <c r="F292" s="177"/>
      <c r="G292" s="31" t="s">
        <v>114</v>
      </c>
      <c r="H292" s="178" t="s">
        <v>114</v>
      </c>
      <c r="I292" s="178"/>
      <c r="J292" s="178"/>
      <c r="K292" s="179" t="s">
        <v>114</v>
      </c>
      <c r="L292" s="179"/>
      <c r="M292" s="91" t="s">
        <v>114</v>
      </c>
      <c r="N292" s="224">
        <f t="shared" si="39"/>
        <v>13829.51</v>
      </c>
      <c r="O292" s="224"/>
      <c r="P292" s="224"/>
      <c r="Q292" s="209">
        <v>13829.51</v>
      </c>
      <c r="R292" s="209"/>
      <c r="S292" s="209"/>
      <c r="T292" s="209"/>
      <c r="U292" s="225">
        <f t="shared" si="36"/>
        <v>13829.51</v>
      </c>
      <c r="V292" s="225"/>
      <c r="W292" s="224">
        <f t="shared" si="43"/>
        <v>13829.51</v>
      </c>
      <c r="X292" s="224"/>
      <c r="Y292" s="224"/>
      <c r="Z292" s="92" t="s">
        <v>114</v>
      </c>
      <c r="AA292" s="91"/>
      <c r="AB292" s="34"/>
    </row>
    <row r="293" spans="1:29" ht="12.95" customHeight="1" thickBot="1" x14ac:dyDescent="0.25">
      <c r="A293" s="119">
        <v>280</v>
      </c>
      <c r="B293" s="171" t="s">
        <v>222</v>
      </c>
      <c r="C293" s="171"/>
      <c r="D293" s="171"/>
      <c r="E293" s="171"/>
      <c r="F293" s="171"/>
      <c r="G293" s="15" t="s">
        <v>114</v>
      </c>
      <c r="H293" s="172" t="s">
        <v>114</v>
      </c>
      <c r="I293" s="172"/>
      <c r="J293" s="172"/>
      <c r="K293" s="173" t="s">
        <v>114</v>
      </c>
      <c r="L293" s="173"/>
      <c r="M293" s="100" t="s">
        <v>114</v>
      </c>
      <c r="N293" s="174">
        <f>N294+N308+N311</f>
        <v>7476917.6500000004</v>
      </c>
      <c r="O293" s="174"/>
      <c r="P293" s="174"/>
      <c r="Q293" s="175">
        <f>W293</f>
        <v>7476917.6500000004</v>
      </c>
      <c r="R293" s="175"/>
      <c r="S293" s="175"/>
      <c r="T293" s="175"/>
      <c r="U293" s="174">
        <f>Q293</f>
        <v>7476917.6500000004</v>
      </c>
      <c r="V293" s="174"/>
      <c r="W293" s="174">
        <f>W294+W308+W311</f>
        <v>7476917.6500000004</v>
      </c>
      <c r="X293" s="174"/>
      <c r="Y293" s="174"/>
      <c r="Z293" s="98"/>
      <c r="AA293" s="96"/>
      <c r="AB293" s="20" t="s">
        <v>114</v>
      </c>
    </row>
    <row r="294" spans="1:29" ht="11.1" customHeight="1" outlineLevel="1" thickBot="1" x14ac:dyDescent="0.25">
      <c r="A294" s="119">
        <v>281</v>
      </c>
      <c r="B294" s="199" t="s">
        <v>493</v>
      </c>
      <c r="C294" s="199"/>
      <c r="D294" s="199"/>
      <c r="E294" s="199"/>
      <c r="F294" s="199"/>
      <c r="G294" s="22" t="s">
        <v>114</v>
      </c>
      <c r="H294" s="200" t="s">
        <v>114</v>
      </c>
      <c r="I294" s="200"/>
      <c r="J294" s="200"/>
      <c r="K294" s="201" t="s">
        <v>114</v>
      </c>
      <c r="L294" s="201"/>
      <c r="M294" s="93" t="s">
        <v>114</v>
      </c>
      <c r="N294" s="202">
        <f>N295</f>
        <v>1538994.91</v>
      </c>
      <c r="O294" s="202"/>
      <c r="P294" s="202"/>
      <c r="Q294" s="192">
        <f t="shared" ref="Q294:Q315" si="44">W294</f>
        <v>1538994.91</v>
      </c>
      <c r="R294" s="192"/>
      <c r="S294" s="192"/>
      <c r="T294" s="192"/>
      <c r="U294" s="226">
        <f t="shared" ref="U294:U315" si="45">Q294</f>
        <v>1538994.91</v>
      </c>
      <c r="V294" s="226"/>
      <c r="W294" s="202">
        <f>W295</f>
        <v>1538994.91</v>
      </c>
      <c r="X294" s="202"/>
      <c r="Y294" s="202"/>
      <c r="Z294" s="86"/>
      <c r="AA294" s="101"/>
      <c r="AB294" s="26" t="s">
        <v>114</v>
      </c>
    </row>
    <row r="295" spans="1:29" ht="11.1" customHeight="1" outlineLevel="2" thickBot="1" x14ac:dyDescent="0.25">
      <c r="A295" s="119">
        <v>282</v>
      </c>
      <c r="B295" s="203" t="s">
        <v>493</v>
      </c>
      <c r="C295" s="204"/>
      <c r="D295" s="204"/>
      <c r="E295" s="204"/>
      <c r="F295" s="204"/>
      <c r="G295" s="27" t="s">
        <v>114</v>
      </c>
      <c r="H295" s="205" t="s">
        <v>114</v>
      </c>
      <c r="I295" s="205"/>
      <c r="J295" s="205"/>
      <c r="K295" s="206" t="s">
        <v>114</v>
      </c>
      <c r="L295" s="206"/>
      <c r="M295" s="88" t="s">
        <v>114</v>
      </c>
      <c r="N295" s="207">
        <v>1538994.91</v>
      </c>
      <c r="O295" s="207"/>
      <c r="P295" s="207"/>
      <c r="Q295" s="150">
        <f t="shared" si="44"/>
        <v>1538994.91</v>
      </c>
      <c r="R295" s="150"/>
      <c r="S295" s="150"/>
      <c r="T295" s="150"/>
      <c r="U295" s="227">
        <f t="shared" si="45"/>
        <v>1538994.91</v>
      </c>
      <c r="V295" s="227"/>
      <c r="W295" s="207">
        <v>1538994.91</v>
      </c>
      <c r="X295" s="207"/>
      <c r="Y295" s="207"/>
      <c r="Z295" s="89"/>
      <c r="AA295" s="102"/>
      <c r="AB295" s="30">
        <v>8</v>
      </c>
    </row>
    <row r="296" spans="1:29" ht="11.1" customHeight="1" outlineLevel="3" thickBot="1" x14ac:dyDescent="0.25">
      <c r="A296" s="119">
        <v>283</v>
      </c>
      <c r="B296" s="176" t="s">
        <v>494</v>
      </c>
      <c r="C296" s="177"/>
      <c r="D296" s="177"/>
      <c r="E296" s="177"/>
      <c r="F296" s="177"/>
      <c r="G296" s="31" t="s">
        <v>114</v>
      </c>
      <c r="H296" s="178" t="s">
        <v>114</v>
      </c>
      <c r="I296" s="178"/>
      <c r="J296" s="178"/>
      <c r="K296" s="179" t="s">
        <v>114</v>
      </c>
      <c r="L296" s="179"/>
      <c r="M296" s="91" t="s">
        <v>114</v>
      </c>
      <c r="N296" s="180">
        <v>1419026.73</v>
      </c>
      <c r="O296" s="180"/>
      <c r="P296" s="180"/>
      <c r="Q296" s="166">
        <f t="shared" si="44"/>
        <v>1419026.73</v>
      </c>
      <c r="R296" s="166"/>
      <c r="S296" s="166"/>
      <c r="T296" s="166"/>
      <c r="U296" s="225">
        <f t="shared" si="45"/>
        <v>1419026.73</v>
      </c>
      <c r="V296" s="225"/>
      <c r="W296" s="180">
        <v>1419026.73</v>
      </c>
      <c r="X296" s="180"/>
      <c r="Y296" s="180"/>
      <c r="Z296" s="92"/>
      <c r="AA296" s="91"/>
      <c r="AB296" s="34">
        <v>8</v>
      </c>
    </row>
    <row r="297" spans="1:29" ht="11.1" customHeight="1" outlineLevel="3" thickBot="1" x14ac:dyDescent="0.25">
      <c r="A297" s="119">
        <v>284</v>
      </c>
      <c r="B297" s="176" t="s">
        <v>495</v>
      </c>
      <c r="C297" s="177"/>
      <c r="D297" s="177"/>
      <c r="E297" s="177"/>
      <c r="F297" s="177"/>
      <c r="G297" s="31" t="s">
        <v>114</v>
      </c>
      <c r="H297" s="178" t="s">
        <v>114</v>
      </c>
      <c r="I297" s="178"/>
      <c r="J297" s="178"/>
      <c r="K297" s="179" t="s">
        <v>114</v>
      </c>
      <c r="L297" s="179"/>
      <c r="M297" s="91" t="s">
        <v>114</v>
      </c>
      <c r="N297" s="260">
        <v>473.32</v>
      </c>
      <c r="O297" s="260"/>
      <c r="P297" s="260"/>
      <c r="Q297" s="166">
        <f t="shared" si="44"/>
        <v>473.32</v>
      </c>
      <c r="R297" s="166"/>
      <c r="S297" s="166"/>
      <c r="T297" s="166"/>
      <c r="U297" s="225">
        <f t="shared" si="45"/>
        <v>473.32</v>
      </c>
      <c r="V297" s="225"/>
      <c r="W297" s="260">
        <v>473.32</v>
      </c>
      <c r="X297" s="260"/>
      <c r="Y297" s="260"/>
      <c r="Z297" s="92"/>
      <c r="AA297" s="91"/>
      <c r="AB297" s="34">
        <v>8</v>
      </c>
    </row>
    <row r="298" spans="1:29" ht="11.1" customHeight="1" outlineLevel="3" thickBot="1" x14ac:dyDescent="0.25">
      <c r="A298" s="119">
        <v>285</v>
      </c>
      <c r="B298" s="176" t="s">
        <v>496</v>
      </c>
      <c r="C298" s="177"/>
      <c r="D298" s="177"/>
      <c r="E298" s="177"/>
      <c r="F298" s="177"/>
      <c r="G298" s="31" t="s">
        <v>114</v>
      </c>
      <c r="H298" s="178" t="s">
        <v>114</v>
      </c>
      <c r="I298" s="178"/>
      <c r="J298" s="178"/>
      <c r="K298" s="179" t="s">
        <v>114</v>
      </c>
      <c r="L298" s="179"/>
      <c r="M298" s="91" t="s">
        <v>114</v>
      </c>
      <c r="N298" s="254">
        <v>9623.44</v>
      </c>
      <c r="O298" s="254"/>
      <c r="P298" s="254"/>
      <c r="Q298" s="166">
        <f t="shared" si="44"/>
        <v>9623.44</v>
      </c>
      <c r="R298" s="166"/>
      <c r="S298" s="166"/>
      <c r="T298" s="166"/>
      <c r="U298" s="225">
        <f t="shared" si="45"/>
        <v>9623.44</v>
      </c>
      <c r="V298" s="225"/>
      <c r="W298" s="254">
        <v>9623.44</v>
      </c>
      <c r="X298" s="254"/>
      <c r="Y298" s="254"/>
      <c r="Z298" s="92"/>
      <c r="AA298" s="91"/>
      <c r="AB298" s="34">
        <v>8</v>
      </c>
    </row>
    <row r="299" spans="1:29" ht="11.1" customHeight="1" outlineLevel="3" thickBot="1" x14ac:dyDescent="0.25">
      <c r="A299" s="119">
        <v>286</v>
      </c>
      <c r="B299" s="176" t="s">
        <v>497</v>
      </c>
      <c r="C299" s="177"/>
      <c r="D299" s="177"/>
      <c r="E299" s="177"/>
      <c r="F299" s="177"/>
      <c r="G299" s="31" t="s">
        <v>114</v>
      </c>
      <c r="H299" s="178" t="s">
        <v>114</v>
      </c>
      <c r="I299" s="178"/>
      <c r="J299" s="178"/>
      <c r="K299" s="179" t="s">
        <v>114</v>
      </c>
      <c r="L299" s="179"/>
      <c r="M299" s="91" t="s">
        <v>114</v>
      </c>
      <c r="N299" s="254">
        <v>1041.57</v>
      </c>
      <c r="O299" s="254"/>
      <c r="P299" s="254"/>
      <c r="Q299" s="166">
        <f t="shared" si="44"/>
        <v>1041.57</v>
      </c>
      <c r="R299" s="166"/>
      <c r="S299" s="166"/>
      <c r="T299" s="166"/>
      <c r="U299" s="225">
        <f t="shared" si="45"/>
        <v>1041.57</v>
      </c>
      <c r="V299" s="225"/>
      <c r="W299" s="254">
        <v>1041.57</v>
      </c>
      <c r="X299" s="254"/>
      <c r="Y299" s="254"/>
      <c r="Z299" s="92"/>
      <c r="AA299" s="91"/>
      <c r="AB299" s="34">
        <v>8</v>
      </c>
    </row>
    <row r="300" spans="1:29" ht="11.1" customHeight="1" outlineLevel="3" thickBot="1" x14ac:dyDescent="0.25">
      <c r="A300" s="119">
        <v>287</v>
      </c>
      <c r="B300" s="176" t="s">
        <v>498</v>
      </c>
      <c r="C300" s="177"/>
      <c r="D300" s="177"/>
      <c r="E300" s="177"/>
      <c r="F300" s="177"/>
      <c r="G300" s="31" t="s">
        <v>114</v>
      </c>
      <c r="H300" s="178" t="s">
        <v>114</v>
      </c>
      <c r="I300" s="178"/>
      <c r="J300" s="178"/>
      <c r="K300" s="179" t="s">
        <v>114</v>
      </c>
      <c r="L300" s="179"/>
      <c r="M300" s="91" t="s">
        <v>114</v>
      </c>
      <c r="N300" s="254">
        <v>32.58</v>
      </c>
      <c r="O300" s="254"/>
      <c r="P300" s="254"/>
      <c r="Q300" s="166">
        <f t="shared" si="44"/>
        <v>32.58</v>
      </c>
      <c r="R300" s="166"/>
      <c r="S300" s="166"/>
      <c r="T300" s="166"/>
      <c r="U300" s="225">
        <f t="shared" si="45"/>
        <v>32.58</v>
      </c>
      <c r="V300" s="225"/>
      <c r="W300" s="254">
        <v>32.58</v>
      </c>
      <c r="X300" s="254"/>
      <c r="Y300" s="254"/>
      <c r="Z300" s="92"/>
      <c r="AA300" s="91"/>
      <c r="AB300" s="34">
        <v>8</v>
      </c>
    </row>
    <row r="301" spans="1:29" ht="11.1" customHeight="1" outlineLevel="3" thickBot="1" x14ac:dyDescent="0.25">
      <c r="A301" s="119">
        <v>288</v>
      </c>
      <c r="B301" s="176" t="s">
        <v>499</v>
      </c>
      <c r="C301" s="177"/>
      <c r="D301" s="177"/>
      <c r="E301" s="177"/>
      <c r="F301" s="177"/>
      <c r="G301" s="31" t="s">
        <v>114</v>
      </c>
      <c r="H301" s="178" t="s">
        <v>114</v>
      </c>
      <c r="I301" s="178"/>
      <c r="J301" s="178"/>
      <c r="K301" s="179" t="s">
        <v>114</v>
      </c>
      <c r="L301" s="179"/>
      <c r="M301" s="91" t="s">
        <v>114</v>
      </c>
      <c r="N301" s="254">
        <v>77503.679999999993</v>
      </c>
      <c r="O301" s="254"/>
      <c r="P301" s="254"/>
      <c r="Q301" s="166">
        <f t="shared" si="44"/>
        <v>77503.679999999993</v>
      </c>
      <c r="R301" s="166"/>
      <c r="S301" s="166"/>
      <c r="T301" s="166"/>
      <c r="U301" s="225">
        <f t="shared" si="45"/>
        <v>77503.679999999993</v>
      </c>
      <c r="V301" s="225"/>
      <c r="W301" s="254">
        <v>77503.679999999993</v>
      </c>
      <c r="X301" s="254"/>
      <c r="Y301" s="254"/>
      <c r="Z301" s="92"/>
      <c r="AA301" s="91"/>
      <c r="AB301" s="34">
        <v>8</v>
      </c>
    </row>
    <row r="302" spans="1:29" ht="11.1" customHeight="1" outlineLevel="3" thickBot="1" x14ac:dyDescent="0.25">
      <c r="A302" s="119">
        <v>289</v>
      </c>
      <c r="B302" s="176" t="s">
        <v>500</v>
      </c>
      <c r="C302" s="177"/>
      <c r="D302" s="177"/>
      <c r="E302" s="177"/>
      <c r="F302" s="177"/>
      <c r="G302" s="31" t="s">
        <v>114</v>
      </c>
      <c r="H302" s="178" t="s">
        <v>114</v>
      </c>
      <c r="I302" s="178"/>
      <c r="J302" s="178"/>
      <c r="K302" s="179" t="s">
        <v>114</v>
      </c>
      <c r="L302" s="179"/>
      <c r="M302" s="91" t="s">
        <v>114</v>
      </c>
      <c r="N302" s="260">
        <v>9037.01</v>
      </c>
      <c r="O302" s="260"/>
      <c r="P302" s="260"/>
      <c r="Q302" s="166">
        <f t="shared" si="44"/>
        <v>9037.01</v>
      </c>
      <c r="R302" s="166"/>
      <c r="S302" s="166"/>
      <c r="T302" s="166"/>
      <c r="U302" s="225">
        <f t="shared" si="45"/>
        <v>9037.01</v>
      </c>
      <c r="V302" s="225"/>
      <c r="W302" s="260">
        <v>9037.01</v>
      </c>
      <c r="X302" s="260"/>
      <c r="Y302" s="260"/>
      <c r="Z302" s="92"/>
      <c r="AA302" s="91"/>
      <c r="AB302" s="34"/>
    </row>
    <row r="303" spans="1:29" ht="11.1" customHeight="1" outlineLevel="3" thickBot="1" x14ac:dyDescent="0.25">
      <c r="A303" s="119">
        <v>290</v>
      </c>
      <c r="B303" s="176" t="s">
        <v>501</v>
      </c>
      <c r="C303" s="177"/>
      <c r="D303" s="177"/>
      <c r="E303" s="177"/>
      <c r="F303" s="177"/>
      <c r="G303" s="31" t="s">
        <v>114</v>
      </c>
      <c r="H303" s="178" t="s">
        <v>114</v>
      </c>
      <c r="I303" s="178"/>
      <c r="J303" s="178"/>
      <c r="K303" s="179" t="s">
        <v>114</v>
      </c>
      <c r="L303" s="179"/>
      <c r="M303" s="91" t="s">
        <v>114</v>
      </c>
      <c r="N303" s="260">
        <v>183.64</v>
      </c>
      <c r="O303" s="260"/>
      <c r="P303" s="260"/>
      <c r="Q303" s="166">
        <f t="shared" si="44"/>
        <v>183.64</v>
      </c>
      <c r="R303" s="166"/>
      <c r="S303" s="166"/>
      <c r="T303" s="166"/>
      <c r="U303" s="225">
        <f t="shared" si="45"/>
        <v>183.64</v>
      </c>
      <c r="V303" s="225"/>
      <c r="W303" s="260">
        <v>183.64</v>
      </c>
      <c r="X303" s="260"/>
      <c r="Y303" s="260"/>
      <c r="Z303" s="92"/>
      <c r="AA303" s="91"/>
      <c r="AB303" s="34">
        <v>8</v>
      </c>
    </row>
    <row r="304" spans="1:29" ht="11.1" customHeight="1" outlineLevel="3" thickBot="1" x14ac:dyDescent="0.25">
      <c r="A304" s="119">
        <v>291</v>
      </c>
      <c r="B304" s="176" t="s">
        <v>502</v>
      </c>
      <c r="C304" s="177"/>
      <c r="D304" s="177"/>
      <c r="E304" s="177"/>
      <c r="F304" s="177"/>
      <c r="G304" s="31" t="s">
        <v>114</v>
      </c>
      <c r="H304" s="178" t="s">
        <v>114</v>
      </c>
      <c r="I304" s="178"/>
      <c r="J304" s="178"/>
      <c r="K304" s="179" t="s">
        <v>114</v>
      </c>
      <c r="L304" s="179"/>
      <c r="M304" s="91" t="s">
        <v>114</v>
      </c>
      <c r="N304" s="180">
        <v>7888</v>
      </c>
      <c r="O304" s="180"/>
      <c r="P304" s="180"/>
      <c r="Q304" s="166">
        <f t="shared" si="44"/>
        <v>7888</v>
      </c>
      <c r="R304" s="166"/>
      <c r="S304" s="166"/>
      <c r="T304" s="166"/>
      <c r="U304" s="225">
        <f t="shared" si="45"/>
        <v>7888</v>
      </c>
      <c r="V304" s="225"/>
      <c r="W304" s="180">
        <v>7888</v>
      </c>
      <c r="X304" s="180"/>
      <c r="Y304" s="180"/>
      <c r="Z304" s="92"/>
      <c r="AA304" s="91"/>
      <c r="AB304" s="34">
        <v>8</v>
      </c>
    </row>
    <row r="305" spans="1:29" ht="11.1" customHeight="1" outlineLevel="3" thickBot="1" x14ac:dyDescent="0.25">
      <c r="A305" s="119">
        <v>292</v>
      </c>
      <c r="B305" s="176" t="s">
        <v>503</v>
      </c>
      <c r="C305" s="177"/>
      <c r="D305" s="177"/>
      <c r="E305" s="177"/>
      <c r="F305" s="177"/>
      <c r="G305" s="31" t="s">
        <v>114</v>
      </c>
      <c r="H305" s="178" t="s">
        <v>114</v>
      </c>
      <c r="I305" s="178"/>
      <c r="J305" s="178"/>
      <c r="K305" s="179" t="s">
        <v>114</v>
      </c>
      <c r="L305" s="179"/>
      <c r="M305" s="91" t="s">
        <v>114</v>
      </c>
      <c r="N305" s="260">
        <v>1115.58</v>
      </c>
      <c r="O305" s="260"/>
      <c r="P305" s="260"/>
      <c r="Q305" s="166">
        <f t="shared" si="44"/>
        <v>1115.58</v>
      </c>
      <c r="R305" s="166"/>
      <c r="S305" s="166"/>
      <c r="T305" s="166"/>
      <c r="U305" s="225">
        <f t="shared" si="45"/>
        <v>1115.58</v>
      </c>
      <c r="V305" s="225"/>
      <c r="W305" s="260">
        <v>1115.58</v>
      </c>
      <c r="X305" s="260"/>
      <c r="Y305" s="260"/>
      <c r="Z305" s="92"/>
      <c r="AA305" s="91"/>
      <c r="AB305" s="34">
        <v>8</v>
      </c>
    </row>
    <row r="306" spans="1:29" ht="11.1" customHeight="1" outlineLevel="3" thickBot="1" x14ac:dyDescent="0.25">
      <c r="A306" s="119">
        <v>293</v>
      </c>
      <c r="B306" s="176" t="s">
        <v>504</v>
      </c>
      <c r="C306" s="177"/>
      <c r="D306" s="177"/>
      <c r="E306" s="177"/>
      <c r="F306" s="177"/>
      <c r="G306" s="31" t="s">
        <v>114</v>
      </c>
      <c r="H306" s="178" t="s">
        <v>114</v>
      </c>
      <c r="I306" s="178"/>
      <c r="J306" s="178"/>
      <c r="K306" s="179" t="s">
        <v>114</v>
      </c>
      <c r="L306" s="179"/>
      <c r="M306" s="91" t="s">
        <v>114</v>
      </c>
      <c r="N306" s="180">
        <v>11037.51</v>
      </c>
      <c r="O306" s="180"/>
      <c r="P306" s="180"/>
      <c r="Q306" s="166">
        <f t="shared" si="44"/>
        <v>11037.51</v>
      </c>
      <c r="R306" s="166"/>
      <c r="S306" s="166"/>
      <c r="T306" s="166"/>
      <c r="U306" s="225">
        <f t="shared" si="45"/>
        <v>11037.51</v>
      </c>
      <c r="V306" s="225"/>
      <c r="W306" s="180">
        <v>11037.51</v>
      </c>
      <c r="X306" s="180"/>
      <c r="Y306" s="180"/>
      <c r="Z306" s="92"/>
      <c r="AA306" s="91"/>
      <c r="AB306" s="34">
        <v>8</v>
      </c>
    </row>
    <row r="307" spans="1:29" ht="11.1" customHeight="1" outlineLevel="3" thickBot="1" x14ac:dyDescent="0.25">
      <c r="A307" s="119">
        <v>294</v>
      </c>
      <c r="B307" s="176" t="s">
        <v>505</v>
      </c>
      <c r="C307" s="177"/>
      <c r="D307" s="177"/>
      <c r="E307" s="177"/>
      <c r="F307" s="177"/>
      <c r="G307" s="31" t="s">
        <v>114</v>
      </c>
      <c r="H307" s="178" t="s">
        <v>114</v>
      </c>
      <c r="I307" s="178"/>
      <c r="J307" s="178"/>
      <c r="K307" s="179" t="s">
        <v>114</v>
      </c>
      <c r="L307" s="179"/>
      <c r="M307" s="91" t="s">
        <v>114</v>
      </c>
      <c r="N307" s="260">
        <v>2031.85</v>
      </c>
      <c r="O307" s="260"/>
      <c r="P307" s="260"/>
      <c r="Q307" s="166">
        <f t="shared" si="44"/>
        <v>2031.85</v>
      </c>
      <c r="R307" s="166"/>
      <c r="S307" s="166"/>
      <c r="T307" s="166"/>
      <c r="U307" s="225">
        <f t="shared" si="45"/>
        <v>2031.85</v>
      </c>
      <c r="V307" s="225"/>
      <c r="W307" s="260">
        <v>2031.85</v>
      </c>
      <c r="X307" s="260"/>
      <c r="Y307" s="260"/>
      <c r="Z307" s="92"/>
      <c r="AA307" s="91"/>
      <c r="AB307" s="34">
        <v>8</v>
      </c>
    </row>
    <row r="308" spans="1:29" ht="11.1" customHeight="1" outlineLevel="1" thickBot="1" x14ac:dyDescent="0.25">
      <c r="A308" s="119">
        <v>295</v>
      </c>
      <c r="B308" s="199" t="s">
        <v>223</v>
      </c>
      <c r="C308" s="199"/>
      <c r="D308" s="199"/>
      <c r="E308" s="199"/>
      <c r="F308" s="199"/>
      <c r="G308" s="22" t="s">
        <v>114</v>
      </c>
      <c r="H308" s="200" t="s">
        <v>114</v>
      </c>
      <c r="I308" s="200"/>
      <c r="J308" s="200"/>
      <c r="K308" s="201" t="s">
        <v>114</v>
      </c>
      <c r="L308" s="201"/>
      <c r="M308" s="93" t="s">
        <v>114</v>
      </c>
      <c r="N308" s="202">
        <f>N309</f>
        <v>87000</v>
      </c>
      <c r="O308" s="202"/>
      <c r="P308" s="202"/>
      <c r="Q308" s="192">
        <f t="shared" si="44"/>
        <v>87000</v>
      </c>
      <c r="R308" s="192"/>
      <c r="S308" s="192"/>
      <c r="T308" s="192"/>
      <c r="U308" s="226">
        <f t="shared" si="45"/>
        <v>87000</v>
      </c>
      <c r="V308" s="226"/>
      <c r="W308" s="202">
        <f>W309</f>
        <v>87000</v>
      </c>
      <c r="X308" s="202"/>
      <c r="Y308" s="202"/>
      <c r="Z308" s="103"/>
      <c r="AA308" s="87"/>
      <c r="AB308" s="26" t="s">
        <v>114</v>
      </c>
    </row>
    <row r="309" spans="1:29" ht="11.1" customHeight="1" outlineLevel="2" thickBot="1" x14ac:dyDescent="0.25">
      <c r="A309" s="119">
        <v>296</v>
      </c>
      <c r="B309" s="203" t="s">
        <v>223</v>
      </c>
      <c r="C309" s="204"/>
      <c r="D309" s="204"/>
      <c r="E309" s="204"/>
      <c r="F309" s="204"/>
      <c r="G309" s="27" t="s">
        <v>114</v>
      </c>
      <c r="H309" s="205" t="s">
        <v>114</v>
      </c>
      <c r="I309" s="205"/>
      <c r="J309" s="205"/>
      <c r="K309" s="206" t="s">
        <v>114</v>
      </c>
      <c r="L309" s="206"/>
      <c r="M309" s="88" t="s">
        <v>114</v>
      </c>
      <c r="N309" s="207">
        <f>N310</f>
        <v>87000</v>
      </c>
      <c r="O309" s="207"/>
      <c r="P309" s="207"/>
      <c r="Q309" s="150">
        <f t="shared" si="44"/>
        <v>87000</v>
      </c>
      <c r="R309" s="150"/>
      <c r="S309" s="150"/>
      <c r="T309" s="150"/>
      <c r="U309" s="227">
        <f t="shared" si="45"/>
        <v>87000</v>
      </c>
      <c r="V309" s="227"/>
      <c r="W309" s="207">
        <f>W310</f>
        <v>87000</v>
      </c>
      <c r="X309" s="207"/>
      <c r="Y309" s="207"/>
      <c r="Z309" s="104"/>
      <c r="AA309" s="99"/>
      <c r="AB309" s="30">
        <v>2</v>
      </c>
    </row>
    <row r="310" spans="1:29" ht="11.1" customHeight="1" outlineLevel="3" thickBot="1" x14ac:dyDescent="0.25">
      <c r="A310" s="119">
        <v>297</v>
      </c>
      <c r="B310" s="176" t="s">
        <v>224</v>
      </c>
      <c r="C310" s="177"/>
      <c r="D310" s="177"/>
      <c r="E310" s="177"/>
      <c r="F310" s="177"/>
      <c r="G310" s="31" t="s">
        <v>114</v>
      </c>
      <c r="H310" s="178" t="s">
        <v>114</v>
      </c>
      <c r="I310" s="178"/>
      <c r="J310" s="178"/>
      <c r="K310" s="179" t="s">
        <v>114</v>
      </c>
      <c r="L310" s="179"/>
      <c r="M310" s="91" t="s">
        <v>114</v>
      </c>
      <c r="N310" s="180">
        <v>87000</v>
      </c>
      <c r="O310" s="180"/>
      <c r="P310" s="180"/>
      <c r="Q310" s="166">
        <f t="shared" si="44"/>
        <v>87000</v>
      </c>
      <c r="R310" s="166"/>
      <c r="S310" s="166"/>
      <c r="T310" s="166"/>
      <c r="U310" s="225">
        <f t="shared" si="45"/>
        <v>87000</v>
      </c>
      <c r="V310" s="225"/>
      <c r="W310" s="180">
        <v>87000</v>
      </c>
      <c r="X310" s="180"/>
      <c r="Y310" s="180"/>
      <c r="Z310" s="95"/>
      <c r="AA310" s="91"/>
      <c r="AB310" s="34">
        <v>2</v>
      </c>
    </row>
    <row r="311" spans="1:29" ht="11.1" customHeight="1" outlineLevel="1" thickBot="1" x14ac:dyDescent="0.25">
      <c r="A311" s="119">
        <v>298</v>
      </c>
      <c r="B311" s="199" t="s">
        <v>225</v>
      </c>
      <c r="C311" s="199"/>
      <c r="D311" s="199"/>
      <c r="E311" s="199"/>
      <c r="F311" s="199"/>
      <c r="G311" s="22" t="s">
        <v>114</v>
      </c>
      <c r="H311" s="200" t="s">
        <v>114</v>
      </c>
      <c r="I311" s="200"/>
      <c r="J311" s="200"/>
      <c r="K311" s="201" t="s">
        <v>114</v>
      </c>
      <c r="L311" s="201"/>
      <c r="M311" s="93" t="s">
        <v>114</v>
      </c>
      <c r="N311" s="202">
        <f>N312</f>
        <v>5850922.7400000002</v>
      </c>
      <c r="O311" s="202"/>
      <c r="P311" s="202"/>
      <c r="Q311" s="192">
        <f t="shared" si="44"/>
        <v>5850922.7400000002</v>
      </c>
      <c r="R311" s="192"/>
      <c r="S311" s="192"/>
      <c r="T311" s="192"/>
      <c r="U311" s="226">
        <f t="shared" si="45"/>
        <v>5850922.7400000002</v>
      </c>
      <c r="V311" s="226"/>
      <c r="W311" s="202">
        <f>W312</f>
        <v>5850922.7400000002</v>
      </c>
      <c r="X311" s="202"/>
      <c r="Y311" s="202"/>
      <c r="Z311" s="103"/>
      <c r="AA311" s="87"/>
      <c r="AB311" s="26" t="s">
        <v>114</v>
      </c>
    </row>
    <row r="312" spans="1:29" ht="11.1" customHeight="1" outlineLevel="2" thickBot="1" x14ac:dyDescent="0.25">
      <c r="A312" s="119">
        <v>299</v>
      </c>
      <c r="B312" s="203" t="s">
        <v>225</v>
      </c>
      <c r="C312" s="204"/>
      <c r="D312" s="204"/>
      <c r="E312" s="204"/>
      <c r="F312" s="204"/>
      <c r="G312" s="27" t="s">
        <v>114</v>
      </c>
      <c r="H312" s="205" t="s">
        <v>114</v>
      </c>
      <c r="I312" s="205"/>
      <c r="J312" s="205"/>
      <c r="K312" s="206" t="s">
        <v>114</v>
      </c>
      <c r="L312" s="206"/>
      <c r="M312" s="88" t="s">
        <v>114</v>
      </c>
      <c r="N312" s="207">
        <v>5850922.7400000002</v>
      </c>
      <c r="O312" s="207"/>
      <c r="P312" s="207"/>
      <c r="Q312" s="150">
        <f t="shared" si="44"/>
        <v>5850922.7400000002</v>
      </c>
      <c r="R312" s="150"/>
      <c r="S312" s="150"/>
      <c r="T312" s="150"/>
      <c r="U312" s="227">
        <f t="shared" si="45"/>
        <v>5850922.7400000002</v>
      </c>
      <c r="V312" s="227"/>
      <c r="W312" s="207">
        <v>5850922.7400000002</v>
      </c>
      <c r="X312" s="207"/>
      <c r="Y312" s="207"/>
      <c r="Z312" s="104"/>
      <c r="AA312" s="99"/>
      <c r="AB312" s="30">
        <v>2</v>
      </c>
    </row>
    <row r="313" spans="1:29" ht="11.1" customHeight="1" outlineLevel="3" thickBot="1" x14ac:dyDescent="0.25">
      <c r="A313" s="119">
        <v>300</v>
      </c>
      <c r="B313" s="176" t="s">
        <v>226</v>
      </c>
      <c r="C313" s="177"/>
      <c r="D313" s="177"/>
      <c r="E313" s="177"/>
      <c r="F313" s="177"/>
      <c r="G313" s="31" t="s">
        <v>114</v>
      </c>
      <c r="H313" s="178" t="s">
        <v>114</v>
      </c>
      <c r="I313" s="178"/>
      <c r="J313" s="178"/>
      <c r="K313" s="179" t="s">
        <v>114</v>
      </c>
      <c r="L313" s="179"/>
      <c r="M313" s="91" t="s">
        <v>114</v>
      </c>
      <c r="N313" s="180">
        <v>1069222.74</v>
      </c>
      <c r="O313" s="180"/>
      <c r="P313" s="180"/>
      <c r="Q313" s="166">
        <f t="shared" si="44"/>
        <v>1069222.74</v>
      </c>
      <c r="R313" s="166"/>
      <c r="S313" s="166"/>
      <c r="T313" s="166"/>
      <c r="U313" s="225">
        <f t="shared" si="45"/>
        <v>1069222.74</v>
      </c>
      <c r="V313" s="225"/>
      <c r="W313" s="180">
        <v>1069222.74</v>
      </c>
      <c r="X313" s="180"/>
      <c r="Y313" s="180"/>
      <c r="Z313" s="92" t="s">
        <v>114</v>
      </c>
      <c r="AA313" s="91" t="s">
        <v>114</v>
      </c>
      <c r="AB313" s="34">
        <v>8</v>
      </c>
    </row>
    <row r="314" spans="1:29" ht="11.1" customHeight="1" outlineLevel="3" thickBot="1" x14ac:dyDescent="0.25">
      <c r="A314" s="119">
        <v>301</v>
      </c>
      <c r="B314" s="176" t="s">
        <v>506</v>
      </c>
      <c r="C314" s="177"/>
      <c r="D314" s="177"/>
      <c r="E314" s="177"/>
      <c r="F314" s="177"/>
      <c r="G314" s="31" t="s">
        <v>114</v>
      </c>
      <c r="H314" s="178" t="s">
        <v>114</v>
      </c>
      <c r="I314" s="178"/>
      <c r="J314" s="178"/>
      <c r="K314" s="179" t="s">
        <v>114</v>
      </c>
      <c r="L314" s="179"/>
      <c r="M314" s="91" t="s">
        <v>114</v>
      </c>
      <c r="N314" s="180">
        <v>145600</v>
      </c>
      <c r="O314" s="180"/>
      <c r="P314" s="180"/>
      <c r="Q314" s="166">
        <f t="shared" si="44"/>
        <v>145600</v>
      </c>
      <c r="R314" s="166"/>
      <c r="S314" s="166"/>
      <c r="T314" s="166"/>
      <c r="U314" s="225">
        <f t="shared" si="45"/>
        <v>145600</v>
      </c>
      <c r="V314" s="225"/>
      <c r="W314" s="180">
        <v>145600</v>
      </c>
      <c r="X314" s="180"/>
      <c r="Y314" s="180"/>
      <c r="Z314" s="92" t="s">
        <v>114</v>
      </c>
      <c r="AA314" s="91" t="s">
        <v>114</v>
      </c>
      <c r="AB314" s="34">
        <v>8</v>
      </c>
    </row>
    <row r="315" spans="1:29" ht="11.1" customHeight="1" outlineLevel="3" thickBot="1" x14ac:dyDescent="0.25">
      <c r="A315" s="119">
        <v>302</v>
      </c>
      <c r="B315" s="176" t="s">
        <v>227</v>
      </c>
      <c r="C315" s="177"/>
      <c r="D315" s="177"/>
      <c r="E315" s="177"/>
      <c r="F315" s="177"/>
      <c r="G315" s="31" t="s">
        <v>114</v>
      </c>
      <c r="H315" s="178" t="s">
        <v>114</v>
      </c>
      <c r="I315" s="178"/>
      <c r="J315" s="178"/>
      <c r="K315" s="179" t="s">
        <v>114</v>
      </c>
      <c r="L315" s="179"/>
      <c r="M315" s="91" t="s">
        <v>114</v>
      </c>
      <c r="N315" s="180">
        <v>4636100</v>
      </c>
      <c r="O315" s="180"/>
      <c r="P315" s="180"/>
      <c r="Q315" s="166">
        <f t="shared" si="44"/>
        <v>4636100</v>
      </c>
      <c r="R315" s="166"/>
      <c r="S315" s="166"/>
      <c r="T315" s="166"/>
      <c r="U315" s="225">
        <f t="shared" si="45"/>
        <v>4636100</v>
      </c>
      <c r="V315" s="225"/>
      <c r="W315" s="180">
        <v>4636100</v>
      </c>
      <c r="X315" s="180"/>
      <c r="Y315" s="180"/>
      <c r="Z315" s="92" t="s">
        <v>114</v>
      </c>
      <c r="AA315" s="91" t="s">
        <v>114</v>
      </c>
      <c r="AB315" s="34">
        <v>8</v>
      </c>
    </row>
    <row r="316" spans="1:29" ht="12.95" customHeight="1" thickBot="1" x14ac:dyDescent="0.25">
      <c r="A316" s="119">
        <v>303</v>
      </c>
      <c r="B316" s="171" t="s">
        <v>228</v>
      </c>
      <c r="C316" s="171"/>
      <c r="D316" s="171"/>
      <c r="E316" s="171"/>
      <c r="F316" s="171"/>
      <c r="G316" s="15" t="s">
        <v>114</v>
      </c>
      <c r="H316" s="172" t="s">
        <v>114</v>
      </c>
      <c r="I316" s="172"/>
      <c r="J316" s="172"/>
      <c r="K316" s="173" t="s">
        <v>114</v>
      </c>
      <c r="L316" s="173"/>
      <c r="M316" s="96"/>
      <c r="N316" s="175">
        <f>N317+N323+N329+N332+N335+N338+N341+N344+N348+N352+N355</f>
        <v>6748578.6699999999</v>
      </c>
      <c r="O316" s="175"/>
      <c r="P316" s="175"/>
      <c r="Q316" s="175">
        <f>N316</f>
        <v>6748578.6699999999</v>
      </c>
      <c r="R316" s="175"/>
      <c r="S316" s="175"/>
      <c r="T316" s="175"/>
      <c r="U316" s="174">
        <f>N316</f>
        <v>6748578.6699999999</v>
      </c>
      <c r="V316" s="174"/>
      <c r="W316" s="175">
        <f>W317+W323+W329+W332+W335+W338+W341+W344+W348+W352+W355</f>
        <v>6748578.6699999999</v>
      </c>
      <c r="X316" s="175"/>
      <c r="Y316" s="175"/>
      <c r="Z316" s="115"/>
      <c r="AA316" s="175"/>
      <c r="AB316" s="175"/>
      <c r="AC316" s="175"/>
    </row>
    <row r="317" spans="1:29" ht="11.1" customHeight="1" outlineLevel="1" thickBot="1" x14ac:dyDescent="0.25">
      <c r="A317" s="119">
        <v>304</v>
      </c>
      <c r="B317" s="199" t="s">
        <v>229</v>
      </c>
      <c r="C317" s="199"/>
      <c r="D317" s="199"/>
      <c r="E317" s="199"/>
      <c r="F317" s="199"/>
      <c r="G317" s="22" t="s">
        <v>114</v>
      </c>
      <c r="H317" s="200" t="s">
        <v>114</v>
      </c>
      <c r="I317" s="200"/>
      <c r="J317" s="200"/>
      <c r="K317" s="201" t="s">
        <v>114</v>
      </c>
      <c r="L317" s="201"/>
      <c r="M317" s="93" t="s">
        <v>114</v>
      </c>
      <c r="N317" s="202">
        <f>N318</f>
        <v>3339707.81</v>
      </c>
      <c r="O317" s="202"/>
      <c r="P317" s="202"/>
      <c r="Q317" s="192">
        <f t="shared" ref="Q317:Q359" si="46">N317</f>
        <v>3339707.81</v>
      </c>
      <c r="R317" s="192"/>
      <c r="S317" s="192"/>
      <c r="T317" s="192"/>
      <c r="U317" s="226">
        <f t="shared" ref="U317:U343" si="47">N317</f>
        <v>3339707.81</v>
      </c>
      <c r="V317" s="226"/>
      <c r="W317" s="202">
        <f>W318</f>
        <v>3339707.81</v>
      </c>
      <c r="X317" s="202"/>
      <c r="Y317" s="202"/>
      <c r="Z317" s="117"/>
      <c r="AA317" s="218"/>
      <c r="AB317" s="218"/>
      <c r="AC317" s="218"/>
    </row>
    <row r="318" spans="1:29" ht="11.1" customHeight="1" outlineLevel="2" thickBot="1" x14ac:dyDescent="0.25">
      <c r="A318" s="119">
        <v>305</v>
      </c>
      <c r="B318" s="203" t="s">
        <v>507</v>
      </c>
      <c r="C318" s="204"/>
      <c r="D318" s="204"/>
      <c r="E318" s="204"/>
      <c r="F318" s="204"/>
      <c r="G318" s="27" t="s">
        <v>114</v>
      </c>
      <c r="H318" s="205" t="s">
        <v>114</v>
      </c>
      <c r="I318" s="205"/>
      <c r="J318" s="205"/>
      <c r="K318" s="206" t="s">
        <v>114</v>
      </c>
      <c r="L318" s="206"/>
      <c r="M318" s="88" t="s">
        <v>114</v>
      </c>
      <c r="N318" s="207">
        <v>3339707.81</v>
      </c>
      <c r="O318" s="207"/>
      <c r="P318" s="207"/>
      <c r="Q318" s="150">
        <f t="shared" si="46"/>
        <v>3339707.81</v>
      </c>
      <c r="R318" s="150"/>
      <c r="S318" s="150"/>
      <c r="T318" s="150"/>
      <c r="U318" s="227">
        <f t="shared" si="47"/>
        <v>3339707.81</v>
      </c>
      <c r="V318" s="227"/>
      <c r="W318" s="207">
        <v>3339707.81</v>
      </c>
      <c r="X318" s="207"/>
      <c r="Y318" s="207"/>
      <c r="Z318" s="118"/>
      <c r="AA318" s="222"/>
      <c r="AB318" s="222"/>
      <c r="AC318" s="222"/>
    </row>
    <row r="319" spans="1:29" ht="11.1" customHeight="1" outlineLevel="3" thickBot="1" x14ac:dyDescent="0.25">
      <c r="A319" s="119">
        <v>306</v>
      </c>
      <c r="B319" s="176" t="s">
        <v>231</v>
      </c>
      <c r="C319" s="177"/>
      <c r="D319" s="177"/>
      <c r="E319" s="177"/>
      <c r="F319" s="177"/>
      <c r="G319" s="31" t="s">
        <v>114</v>
      </c>
      <c r="H319" s="178" t="s">
        <v>114</v>
      </c>
      <c r="I319" s="178"/>
      <c r="J319" s="178"/>
      <c r="K319" s="179" t="s">
        <v>114</v>
      </c>
      <c r="L319" s="179"/>
      <c r="M319" s="91" t="s">
        <v>114</v>
      </c>
      <c r="N319" s="180">
        <v>1148246.57</v>
      </c>
      <c r="O319" s="180"/>
      <c r="P319" s="180"/>
      <c r="Q319" s="166">
        <f t="shared" si="46"/>
        <v>1148246.57</v>
      </c>
      <c r="R319" s="166"/>
      <c r="S319" s="166"/>
      <c r="T319" s="166"/>
      <c r="U319" s="225">
        <f t="shared" si="47"/>
        <v>1148246.57</v>
      </c>
      <c r="V319" s="225"/>
      <c r="W319" s="180">
        <v>1148246.57</v>
      </c>
      <c r="X319" s="180"/>
      <c r="Y319" s="180"/>
      <c r="Z319" s="138"/>
      <c r="AA319" s="91"/>
      <c r="AB319" s="34"/>
    </row>
    <row r="320" spans="1:29" ht="11.1" customHeight="1" outlineLevel="3" thickBot="1" x14ac:dyDescent="0.25">
      <c r="A320" s="119">
        <v>307</v>
      </c>
      <c r="B320" s="176" t="s">
        <v>354</v>
      </c>
      <c r="C320" s="177"/>
      <c r="D320" s="177"/>
      <c r="E320" s="177"/>
      <c r="F320" s="177"/>
      <c r="G320" s="31" t="s">
        <v>114</v>
      </c>
      <c r="H320" s="178" t="s">
        <v>114</v>
      </c>
      <c r="I320" s="178"/>
      <c r="J320" s="178"/>
      <c r="K320" s="179" t="s">
        <v>114</v>
      </c>
      <c r="L320" s="179"/>
      <c r="M320" s="91" t="s">
        <v>114</v>
      </c>
      <c r="N320" s="180">
        <v>1406987.58</v>
      </c>
      <c r="O320" s="180"/>
      <c r="P320" s="180"/>
      <c r="Q320" s="166">
        <f t="shared" si="46"/>
        <v>1406987.58</v>
      </c>
      <c r="R320" s="166"/>
      <c r="S320" s="166"/>
      <c r="T320" s="166"/>
      <c r="U320" s="225">
        <f t="shared" si="47"/>
        <v>1406987.58</v>
      </c>
      <c r="V320" s="225"/>
      <c r="W320" s="180">
        <v>1406987.58</v>
      </c>
      <c r="X320" s="180"/>
      <c r="Y320" s="180"/>
      <c r="Z320" s="138"/>
      <c r="AA320" s="91"/>
      <c r="AB320" s="34"/>
    </row>
    <row r="321" spans="1:29" ht="11.1" customHeight="1" outlineLevel="3" thickBot="1" x14ac:dyDescent="0.25">
      <c r="A321" s="119">
        <v>308</v>
      </c>
      <c r="B321" s="176" t="s">
        <v>232</v>
      </c>
      <c r="C321" s="177"/>
      <c r="D321" s="177"/>
      <c r="E321" s="177"/>
      <c r="F321" s="177"/>
      <c r="G321" s="31" t="s">
        <v>114</v>
      </c>
      <c r="H321" s="178" t="s">
        <v>114</v>
      </c>
      <c r="I321" s="178"/>
      <c r="J321" s="178"/>
      <c r="K321" s="179" t="s">
        <v>114</v>
      </c>
      <c r="L321" s="179"/>
      <c r="M321" s="91" t="s">
        <v>114</v>
      </c>
      <c r="N321" s="180">
        <v>101206.22</v>
      </c>
      <c r="O321" s="180"/>
      <c r="P321" s="180"/>
      <c r="Q321" s="166">
        <f t="shared" si="46"/>
        <v>101206.22</v>
      </c>
      <c r="R321" s="166"/>
      <c r="S321" s="166"/>
      <c r="T321" s="166"/>
      <c r="U321" s="225">
        <f t="shared" si="47"/>
        <v>101206.22</v>
      </c>
      <c r="V321" s="225"/>
      <c r="W321" s="180">
        <v>101206.22</v>
      </c>
      <c r="X321" s="180"/>
      <c r="Y321" s="180"/>
      <c r="Z321" s="138"/>
      <c r="AA321" s="91"/>
      <c r="AB321" s="34"/>
    </row>
    <row r="322" spans="1:29" ht="11.1" customHeight="1" outlineLevel="3" thickBot="1" x14ac:dyDescent="0.25">
      <c r="A322" s="119">
        <v>309</v>
      </c>
      <c r="B322" s="176" t="s">
        <v>163</v>
      </c>
      <c r="C322" s="177"/>
      <c r="D322" s="177"/>
      <c r="E322" s="177"/>
      <c r="F322" s="177"/>
      <c r="G322" s="31" t="s">
        <v>114</v>
      </c>
      <c r="H322" s="178" t="s">
        <v>114</v>
      </c>
      <c r="I322" s="178"/>
      <c r="J322" s="178"/>
      <c r="K322" s="179" t="s">
        <v>114</v>
      </c>
      <c r="L322" s="179"/>
      <c r="M322" s="91" t="s">
        <v>114</v>
      </c>
      <c r="N322" s="180">
        <v>683267.44</v>
      </c>
      <c r="O322" s="180"/>
      <c r="P322" s="180"/>
      <c r="Q322" s="166">
        <f t="shared" si="46"/>
        <v>683267.44</v>
      </c>
      <c r="R322" s="166"/>
      <c r="S322" s="166"/>
      <c r="T322" s="166"/>
      <c r="U322" s="225">
        <f t="shared" si="47"/>
        <v>683267.44</v>
      </c>
      <c r="V322" s="225"/>
      <c r="W322" s="180">
        <v>683267.44</v>
      </c>
      <c r="X322" s="180"/>
      <c r="Y322" s="180"/>
      <c r="Z322" s="138"/>
      <c r="AA322" s="91"/>
      <c r="AB322" s="34"/>
    </row>
    <row r="323" spans="1:29" ht="11.1" customHeight="1" outlineLevel="1" thickBot="1" x14ac:dyDescent="0.25">
      <c r="A323" s="119">
        <v>310</v>
      </c>
      <c r="B323" s="199" t="s">
        <v>233</v>
      </c>
      <c r="C323" s="199"/>
      <c r="D323" s="199"/>
      <c r="E323" s="199"/>
      <c r="F323" s="199"/>
      <c r="G323" s="22" t="s">
        <v>114</v>
      </c>
      <c r="H323" s="200" t="s">
        <v>114</v>
      </c>
      <c r="I323" s="200"/>
      <c r="J323" s="200"/>
      <c r="K323" s="201" t="s">
        <v>114</v>
      </c>
      <c r="L323" s="201"/>
      <c r="M323" s="93" t="s">
        <v>114</v>
      </c>
      <c r="N323" s="218">
        <f>N324</f>
        <v>1003656.05</v>
      </c>
      <c r="O323" s="218"/>
      <c r="P323" s="218"/>
      <c r="Q323" s="192">
        <f t="shared" si="46"/>
        <v>1003656.05</v>
      </c>
      <c r="R323" s="192"/>
      <c r="S323" s="192"/>
      <c r="T323" s="192"/>
      <c r="U323" s="226">
        <f t="shared" si="47"/>
        <v>1003656.05</v>
      </c>
      <c r="V323" s="226"/>
      <c r="W323" s="218">
        <f>W324</f>
        <v>1003656.05</v>
      </c>
      <c r="X323" s="218"/>
      <c r="Y323" s="218"/>
      <c r="Z323" s="117"/>
      <c r="AA323" s="218"/>
      <c r="AB323" s="218"/>
      <c r="AC323" s="218"/>
    </row>
    <row r="324" spans="1:29" ht="11.1" customHeight="1" outlineLevel="2" thickBot="1" x14ac:dyDescent="0.25">
      <c r="A324" s="119">
        <v>311</v>
      </c>
      <c r="B324" s="203" t="s">
        <v>233</v>
      </c>
      <c r="C324" s="204"/>
      <c r="D324" s="204"/>
      <c r="E324" s="204"/>
      <c r="F324" s="204"/>
      <c r="G324" s="27" t="s">
        <v>114</v>
      </c>
      <c r="H324" s="205" t="s">
        <v>114</v>
      </c>
      <c r="I324" s="205"/>
      <c r="J324" s="205"/>
      <c r="K324" s="206" t="s">
        <v>114</v>
      </c>
      <c r="L324" s="206"/>
      <c r="M324" s="88" t="s">
        <v>114</v>
      </c>
      <c r="N324" s="222">
        <v>1003656.05</v>
      </c>
      <c r="O324" s="222"/>
      <c r="P324" s="222"/>
      <c r="Q324" s="150">
        <f t="shared" si="46"/>
        <v>1003656.05</v>
      </c>
      <c r="R324" s="150"/>
      <c r="S324" s="150"/>
      <c r="T324" s="150"/>
      <c r="U324" s="227">
        <f t="shared" si="47"/>
        <v>1003656.05</v>
      </c>
      <c r="V324" s="227"/>
      <c r="W324" s="222">
        <v>1003656.05</v>
      </c>
      <c r="X324" s="222"/>
      <c r="Y324" s="222"/>
      <c r="Z324" s="118"/>
      <c r="AA324" s="222"/>
      <c r="AB324" s="222"/>
      <c r="AC324" s="222"/>
    </row>
    <row r="325" spans="1:29" ht="11.1" customHeight="1" outlineLevel="3" thickBot="1" x14ac:dyDescent="0.25">
      <c r="A325" s="119">
        <v>312</v>
      </c>
      <c r="B325" s="176" t="s">
        <v>234</v>
      </c>
      <c r="C325" s="177"/>
      <c r="D325" s="177"/>
      <c r="E325" s="177"/>
      <c r="F325" s="177"/>
      <c r="G325" s="31" t="s">
        <v>114</v>
      </c>
      <c r="H325" s="178" t="s">
        <v>114</v>
      </c>
      <c r="I325" s="178"/>
      <c r="J325" s="178"/>
      <c r="K325" s="179" t="s">
        <v>114</v>
      </c>
      <c r="L325" s="179"/>
      <c r="M325" s="91" t="s">
        <v>114</v>
      </c>
      <c r="N325" s="209">
        <v>343399.32</v>
      </c>
      <c r="O325" s="209"/>
      <c r="P325" s="209"/>
      <c r="Q325" s="166">
        <f t="shared" si="46"/>
        <v>343399.32</v>
      </c>
      <c r="R325" s="166"/>
      <c r="S325" s="166"/>
      <c r="T325" s="166"/>
      <c r="U325" s="225">
        <f t="shared" si="47"/>
        <v>343399.32</v>
      </c>
      <c r="V325" s="225"/>
      <c r="W325" s="209">
        <v>343399.32</v>
      </c>
      <c r="X325" s="209"/>
      <c r="Y325" s="209"/>
      <c r="Z325" s="138"/>
      <c r="AA325" s="91"/>
      <c r="AB325" s="34"/>
    </row>
    <row r="326" spans="1:29" ht="11.1" customHeight="1" outlineLevel="3" thickBot="1" x14ac:dyDescent="0.25">
      <c r="A326" s="119">
        <v>313</v>
      </c>
      <c r="B326" s="176" t="s">
        <v>355</v>
      </c>
      <c r="C326" s="177"/>
      <c r="D326" s="177"/>
      <c r="E326" s="177"/>
      <c r="F326" s="177"/>
      <c r="G326" s="31" t="s">
        <v>114</v>
      </c>
      <c r="H326" s="178" t="s">
        <v>114</v>
      </c>
      <c r="I326" s="178"/>
      <c r="J326" s="178"/>
      <c r="K326" s="179" t="s">
        <v>114</v>
      </c>
      <c r="L326" s="179"/>
      <c r="M326" s="91" t="s">
        <v>114</v>
      </c>
      <c r="N326" s="209">
        <v>423371.26</v>
      </c>
      <c r="O326" s="209"/>
      <c r="P326" s="209"/>
      <c r="Q326" s="166">
        <f t="shared" si="46"/>
        <v>423371.26</v>
      </c>
      <c r="R326" s="166"/>
      <c r="S326" s="166"/>
      <c r="T326" s="166"/>
      <c r="U326" s="225">
        <f t="shared" si="47"/>
        <v>423371.26</v>
      </c>
      <c r="V326" s="225"/>
      <c r="W326" s="209">
        <v>423371.26</v>
      </c>
      <c r="X326" s="209"/>
      <c r="Y326" s="209"/>
      <c r="Z326" s="138"/>
      <c r="AA326" s="91"/>
      <c r="AB326" s="34"/>
    </row>
    <row r="327" spans="1:29" ht="11.1" customHeight="1" outlineLevel="3" thickBot="1" x14ac:dyDescent="0.25">
      <c r="A327" s="119">
        <v>314</v>
      </c>
      <c r="B327" s="176" t="s">
        <v>235</v>
      </c>
      <c r="C327" s="177"/>
      <c r="D327" s="177"/>
      <c r="E327" s="177"/>
      <c r="F327" s="177"/>
      <c r="G327" s="31" t="s">
        <v>114</v>
      </c>
      <c r="H327" s="178" t="s">
        <v>114</v>
      </c>
      <c r="I327" s="178"/>
      <c r="J327" s="178"/>
      <c r="K327" s="179" t="s">
        <v>114</v>
      </c>
      <c r="L327" s="179"/>
      <c r="M327" s="91" t="s">
        <v>114</v>
      </c>
      <c r="N327" s="209">
        <v>30564.27</v>
      </c>
      <c r="O327" s="209"/>
      <c r="P327" s="209"/>
      <c r="Q327" s="166">
        <f t="shared" si="46"/>
        <v>30564.27</v>
      </c>
      <c r="R327" s="166"/>
      <c r="S327" s="166"/>
      <c r="T327" s="166"/>
      <c r="U327" s="225">
        <f t="shared" si="47"/>
        <v>30564.27</v>
      </c>
      <c r="V327" s="225"/>
      <c r="W327" s="209">
        <v>30564.27</v>
      </c>
      <c r="X327" s="209"/>
      <c r="Y327" s="209"/>
      <c r="Z327" s="138"/>
      <c r="AA327" s="91"/>
      <c r="AB327" s="34"/>
    </row>
    <row r="328" spans="1:29" ht="11.1" customHeight="1" outlineLevel="3" thickBot="1" x14ac:dyDescent="0.25">
      <c r="A328" s="119">
        <v>315</v>
      </c>
      <c r="B328" s="176" t="s">
        <v>164</v>
      </c>
      <c r="C328" s="177"/>
      <c r="D328" s="177"/>
      <c r="E328" s="177"/>
      <c r="F328" s="177"/>
      <c r="G328" s="31" t="s">
        <v>114</v>
      </c>
      <c r="H328" s="178" t="s">
        <v>114</v>
      </c>
      <c r="I328" s="178"/>
      <c r="J328" s="178"/>
      <c r="K328" s="179" t="s">
        <v>114</v>
      </c>
      <c r="L328" s="179"/>
      <c r="M328" s="91" t="s">
        <v>114</v>
      </c>
      <c r="N328" s="209">
        <v>206321.2</v>
      </c>
      <c r="O328" s="209"/>
      <c r="P328" s="209"/>
      <c r="Q328" s="166">
        <f t="shared" si="46"/>
        <v>206321.2</v>
      </c>
      <c r="R328" s="166"/>
      <c r="S328" s="166"/>
      <c r="T328" s="166"/>
      <c r="U328" s="225">
        <f t="shared" si="47"/>
        <v>206321.2</v>
      </c>
      <c r="V328" s="225"/>
      <c r="W328" s="209">
        <v>206321.2</v>
      </c>
      <c r="X328" s="209"/>
      <c r="Y328" s="209"/>
      <c r="Z328" s="138"/>
      <c r="AA328" s="91"/>
      <c r="AB328" s="34"/>
    </row>
    <row r="329" spans="1:29" ht="11.1" customHeight="1" outlineLevel="1" thickBot="1" x14ac:dyDescent="0.25">
      <c r="A329" s="119">
        <v>316</v>
      </c>
      <c r="B329" s="199" t="s">
        <v>508</v>
      </c>
      <c r="C329" s="199"/>
      <c r="D329" s="199"/>
      <c r="E329" s="199"/>
      <c r="F329" s="199"/>
      <c r="G329" s="22" t="s">
        <v>114</v>
      </c>
      <c r="H329" s="200" t="s">
        <v>114</v>
      </c>
      <c r="I329" s="200"/>
      <c r="J329" s="200"/>
      <c r="K329" s="201" t="s">
        <v>114</v>
      </c>
      <c r="L329" s="201"/>
      <c r="M329" s="93" t="s">
        <v>114</v>
      </c>
      <c r="N329" s="218">
        <v>3150</v>
      </c>
      <c r="O329" s="218"/>
      <c r="P329" s="218"/>
      <c r="Q329" s="192">
        <f t="shared" si="46"/>
        <v>3150</v>
      </c>
      <c r="R329" s="192"/>
      <c r="S329" s="192"/>
      <c r="T329" s="192"/>
      <c r="U329" s="226">
        <f t="shared" si="47"/>
        <v>3150</v>
      </c>
      <c r="V329" s="226"/>
      <c r="W329" s="218">
        <v>3150</v>
      </c>
      <c r="X329" s="218"/>
      <c r="Y329" s="218"/>
      <c r="Z329" s="117"/>
      <c r="AA329" s="218"/>
      <c r="AB329" s="218"/>
      <c r="AC329" s="218"/>
    </row>
    <row r="330" spans="1:29" ht="11.1" customHeight="1" outlineLevel="2" thickBot="1" x14ac:dyDescent="0.25">
      <c r="A330" s="119">
        <v>317</v>
      </c>
      <c r="B330" s="203" t="s">
        <v>509</v>
      </c>
      <c r="C330" s="204"/>
      <c r="D330" s="204"/>
      <c r="E330" s="204"/>
      <c r="F330" s="204"/>
      <c r="G330" s="27" t="s">
        <v>114</v>
      </c>
      <c r="H330" s="205" t="s">
        <v>114</v>
      </c>
      <c r="I330" s="205"/>
      <c r="J330" s="205"/>
      <c r="K330" s="206" t="s">
        <v>114</v>
      </c>
      <c r="L330" s="206"/>
      <c r="M330" s="88" t="s">
        <v>114</v>
      </c>
      <c r="N330" s="222">
        <v>3150</v>
      </c>
      <c r="O330" s="222"/>
      <c r="P330" s="222"/>
      <c r="Q330" s="150">
        <f t="shared" si="46"/>
        <v>3150</v>
      </c>
      <c r="R330" s="150"/>
      <c r="S330" s="150"/>
      <c r="T330" s="150"/>
      <c r="U330" s="227">
        <f t="shared" si="47"/>
        <v>3150</v>
      </c>
      <c r="V330" s="227"/>
      <c r="W330" s="222">
        <v>3150</v>
      </c>
      <c r="X330" s="222"/>
      <c r="Y330" s="222"/>
      <c r="Z330" s="118"/>
      <c r="AA330" s="222"/>
      <c r="AB330" s="222"/>
      <c r="AC330" s="222"/>
    </row>
    <row r="331" spans="1:29" ht="11.1" customHeight="1" outlineLevel="3" thickBot="1" x14ac:dyDescent="0.25">
      <c r="A331" s="119">
        <v>318</v>
      </c>
      <c r="B331" s="176" t="s">
        <v>510</v>
      </c>
      <c r="C331" s="177"/>
      <c r="D331" s="177"/>
      <c r="E331" s="177"/>
      <c r="F331" s="177"/>
      <c r="G331" s="31" t="s">
        <v>114</v>
      </c>
      <c r="H331" s="178" t="s">
        <v>114</v>
      </c>
      <c r="I331" s="178"/>
      <c r="J331" s="178"/>
      <c r="K331" s="179" t="s">
        <v>114</v>
      </c>
      <c r="L331" s="179"/>
      <c r="M331" s="91" t="s">
        <v>114</v>
      </c>
      <c r="N331" s="209">
        <v>3150</v>
      </c>
      <c r="O331" s="209"/>
      <c r="P331" s="209"/>
      <c r="Q331" s="166">
        <f t="shared" si="46"/>
        <v>3150</v>
      </c>
      <c r="R331" s="166"/>
      <c r="S331" s="166"/>
      <c r="T331" s="166"/>
      <c r="U331" s="225">
        <f t="shared" si="47"/>
        <v>3150</v>
      </c>
      <c r="V331" s="225"/>
      <c r="W331" s="209">
        <v>3150</v>
      </c>
      <c r="X331" s="209"/>
      <c r="Y331" s="209"/>
      <c r="Z331" s="138"/>
      <c r="AA331" s="91"/>
      <c r="AB331" s="34"/>
    </row>
    <row r="332" spans="1:29" ht="11.1" customHeight="1" outlineLevel="1" thickBot="1" x14ac:dyDescent="0.25">
      <c r="A332" s="119">
        <v>319</v>
      </c>
      <c r="B332" s="199" t="s">
        <v>511</v>
      </c>
      <c r="C332" s="199"/>
      <c r="D332" s="199"/>
      <c r="E332" s="199"/>
      <c r="F332" s="199"/>
      <c r="G332" s="22" t="s">
        <v>114</v>
      </c>
      <c r="H332" s="200" t="s">
        <v>114</v>
      </c>
      <c r="I332" s="200"/>
      <c r="J332" s="200"/>
      <c r="K332" s="201" t="s">
        <v>114</v>
      </c>
      <c r="L332" s="201"/>
      <c r="M332" s="93" t="s">
        <v>114</v>
      </c>
      <c r="N332" s="218">
        <v>42503.5</v>
      </c>
      <c r="O332" s="218"/>
      <c r="P332" s="218"/>
      <c r="Q332" s="192">
        <f t="shared" si="46"/>
        <v>42503.5</v>
      </c>
      <c r="R332" s="192"/>
      <c r="S332" s="192"/>
      <c r="T332" s="192"/>
      <c r="U332" s="226">
        <f t="shared" si="47"/>
        <v>42503.5</v>
      </c>
      <c r="V332" s="226"/>
      <c r="W332" s="218">
        <v>42503.5</v>
      </c>
      <c r="X332" s="218"/>
      <c r="Y332" s="218"/>
      <c r="Z332" s="117"/>
      <c r="AA332" s="218"/>
      <c r="AB332" s="218"/>
      <c r="AC332" s="218"/>
    </row>
    <row r="333" spans="1:29" ht="11.1" customHeight="1" outlineLevel="2" thickBot="1" x14ac:dyDescent="0.25">
      <c r="A333" s="119">
        <v>320</v>
      </c>
      <c r="B333" s="203" t="s">
        <v>511</v>
      </c>
      <c r="C333" s="204"/>
      <c r="D333" s="204"/>
      <c r="E333" s="204"/>
      <c r="F333" s="204"/>
      <c r="G333" s="27" t="s">
        <v>114</v>
      </c>
      <c r="H333" s="205" t="s">
        <v>114</v>
      </c>
      <c r="I333" s="205"/>
      <c r="J333" s="205"/>
      <c r="K333" s="206" t="s">
        <v>114</v>
      </c>
      <c r="L333" s="206"/>
      <c r="M333" s="88" t="s">
        <v>114</v>
      </c>
      <c r="N333" s="222">
        <v>42503.5</v>
      </c>
      <c r="O333" s="222"/>
      <c r="P333" s="222"/>
      <c r="Q333" s="150">
        <f t="shared" si="46"/>
        <v>42503.5</v>
      </c>
      <c r="R333" s="150"/>
      <c r="S333" s="150"/>
      <c r="T333" s="150"/>
      <c r="U333" s="227">
        <f t="shared" si="47"/>
        <v>42503.5</v>
      </c>
      <c r="V333" s="227"/>
      <c r="W333" s="222">
        <v>42503.5</v>
      </c>
      <c r="X333" s="222"/>
      <c r="Y333" s="222"/>
      <c r="Z333" s="118"/>
      <c r="AA333" s="222"/>
      <c r="AB333" s="222"/>
      <c r="AC333" s="222"/>
    </row>
    <row r="334" spans="1:29" ht="11.1" customHeight="1" outlineLevel="3" thickBot="1" x14ac:dyDescent="0.25">
      <c r="A334" s="119">
        <v>321</v>
      </c>
      <c r="B334" s="176" t="s">
        <v>512</v>
      </c>
      <c r="C334" s="177"/>
      <c r="D334" s="177"/>
      <c r="E334" s="177"/>
      <c r="F334" s="177"/>
      <c r="G334" s="31" t="s">
        <v>114</v>
      </c>
      <c r="H334" s="178" t="s">
        <v>114</v>
      </c>
      <c r="I334" s="178"/>
      <c r="J334" s="178"/>
      <c r="K334" s="179" t="s">
        <v>114</v>
      </c>
      <c r="L334" s="179"/>
      <c r="M334" s="91" t="s">
        <v>114</v>
      </c>
      <c r="N334" s="209">
        <v>42503.5</v>
      </c>
      <c r="O334" s="209"/>
      <c r="P334" s="209"/>
      <c r="Q334" s="166">
        <f t="shared" si="46"/>
        <v>42503.5</v>
      </c>
      <c r="R334" s="166"/>
      <c r="S334" s="166"/>
      <c r="T334" s="166"/>
      <c r="U334" s="225">
        <f t="shared" si="47"/>
        <v>42503.5</v>
      </c>
      <c r="V334" s="225"/>
      <c r="W334" s="209">
        <v>42503.5</v>
      </c>
      <c r="X334" s="209"/>
      <c r="Y334" s="209"/>
      <c r="Z334" s="138"/>
      <c r="AA334" s="91"/>
      <c r="AB334" s="34"/>
    </row>
    <row r="335" spans="1:29" ht="11.1" customHeight="1" outlineLevel="1" thickBot="1" x14ac:dyDescent="0.25">
      <c r="A335" s="119">
        <v>322</v>
      </c>
      <c r="B335" s="199" t="s">
        <v>513</v>
      </c>
      <c r="C335" s="199"/>
      <c r="D335" s="199"/>
      <c r="E335" s="199"/>
      <c r="F335" s="199"/>
      <c r="G335" s="22" t="s">
        <v>114</v>
      </c>
      <c r="H335" s="200" t="s">
        <v>114</v>
      </c>
      <c r="I335" s="200"/>
      <c r="J335" s="200"/>
      <c r="K335" s="201" t="s">
        <v>114</v>
      </c>
      <c r="L335" s="201"/>
      <c r="M335" s="93" t="s">
        <v>114</v>
      </c>
      <c r="N335" s="218">
        <v>12000</v>
      </c>
      <c r="O335" s="218"/>
      <c r="P335" s="218"/>
      <c r="Q335" s="192">
        <f t="shared" si="46"/>
        <v>12000</v>
      </c>
      <c r="R335" s="192"/>
      <c r="S335" s="192"/>
      <c r="T335" s="192"/>
      <c r="U335" s="226">
        <f t="shared" si="47"/>
        <v>12000</v>
      </c>
      <c r="V335" s="226"/>
      <c r="W335" s="218">
        <v>12000</v>
      </c>
      <c r="X335" s="218"/>
      <c r="Y335" s="218"/>
      <c r="Z335" s="117"/>
      <c r="AA335" s="218"/>
      <c r="AB335" s="218"/>
      <c r="AC335" s="218"/>
    </row>
    <row r="336" spans="1:29" ht="11.1" customHeight="1" outlineLevel="2" thickBot="1" x14ac:dyDescent="0.25">
      <c r="A336" s="119">
        <v>323</v>
      </c>
      <c r="B336" s="203" t="s">
        <v>513</v>
      </c>
      <c r="C336" s="204"/>
      <c r="D336" s="204"/>
      <c r="E336" s="204"/>
      <c r="F336" s="204"/>
      <c r="G336" s="27" t="s">
        <v>114</v>
      </c>
      <c r="H336" s="205" t="s">
        <v>114</v>
      </c>
      <c r="I336" s="205"/>
      <c r="J336" s="205"/>
      <c r="K336" s="206" t="s">
        <v>114</v>
      </c>
      <c r="L336" s="206"/>
      <c r="M336" s="88" t="s">
        <v>114</v>
      </c>
      <c r="N336" s="222">
        <v>12000</v>
      </c>
      <c r="O336" s="222"/>
      <c r="P336" s="222"/>
      <c r="Q336" s="150">
        <f t="shared" si="46"/>
        <v>12000</v>
      </c>
      <c r="R336" s="150"/>
      <c r="S336" s="150"/>
      <c r="T336" s="150"/>
      <c r="U336" s="227">
        <f t="shared" si="47"/>
        <v>12000</v>
      </c>
      <c r="V336" s="227"/>
      <c r="W336" s="222">
        <v>12000</v>
      </c>
      <c r="X336" s="222"/>
      <c r="Y336" s="222"/>
      <c r="Z336" s="118"/>
      <c r="AA336" s="222"/>
      <c r="AB336" s="222"/>
      <c r="AC336" s="222"/>
    </row>
    <row r="337" spans="1:29" ht="11.1" customHeight="1" outlineLevel="3" thickBot="1" x14ac:dyDescent="0.25">
      <c r="A337" s="119">
        <v>324</v>
      </c>
      <c r="B337" s="176" t="s">
        <v>514</v>
      </c>
      <c r="C337" s="177"/>
      <c r="D337" s="177"/>
      <c r="E337" s="177"/>
      <c r="F337" s="177"/>
      <c r="G337" s="31" t="s">
        <v>114</v>
      </c>
      <c r="H337" s="178" t="s">
        <v>114</v>
      </c>
      <c r="I337" s="178"/>
      <c r="J337" s="178"/>
      <c r="K337" s="179" t="s">
        <v>114</v>
      </c>
      <c r="L337" s="179"/>
      <c r="M337" s="91" t="s">
        <v>114</v>
      </c>
      <c r="N337" s="209">
        <v>12000</v>
      </c>
      <c r="O337" s="209"/>
      <c r="P337" s="209"/>
      <c r="Q337" s="166">
        <f t="shared" si="46"/>
        <v>12000</v>
      </c>
      <c r="R337" s="166"/>
      <c r="S337" s="166"/>
      <c r="T337" s="166"/>
      <c r="U337" s="225">
        <f t="shared" si="47"/>
        <v>12000</v>
      </c>
      <c r="V337" s="225"/>
      <c r="W337" s="209">
        <v>12000</v>
      </c>
      <c r="X337" s="209"/>
      <c r="Y337" s="209"/>
      <c r="Z337" s="138"/>
      <c r="AA337" s="91"/>
      <c r="AB337" s="34"/>
    </row>
    <row r="338" spans="1:29" ht="11.1" customHeight="1" outlineLevel="1" thickBot="1" x14ac:dyDescent="0.25">
      <c r="A338" s="119">
        <v>325</v>
      </c>
      <c r="B338" s="199" t="s">
        <v>515</v>
      </c>
      <c r="C338" s="199"/>
      <c r="D338" s="199"/>
      <c r="E338" s="199"/>
      <c r="F338" s="199"/>
      <c r="G338" s="22" t="s">
        <v>114</v>
      </c>
      <c r="H338" s="200" t="s">
        <v>114</v>
      </c>
      <c r="I338" s="200"/>
      <c r="J338" s="200"/>
      <c r="K338" s="201" t="s">
        <v>114</v>
      </c>
      <c r="L338" s="201"/>
      <c r="M338" s="93" t="s">
        <v>114</v>
      </c>
      <c r="N338" s="218">
        <f>N339</f>
        <v>201606.88</v>
      </c>
      <c r="O338" s="218"/>
      <c r="P338" s="218"/>
      <c r="Q338" s="192">
        <f t="shared" si="46"/>
        <v>201606.88</v>
      </c>
      <c r="R338" s="192"/>
      <c r="S338" s="192"/>
      <c r="T338" s="192"/>
      <c r="U338" s="226">
        <f t="shared" si="47"/>
        <v>201606.88</v>
      </c>
      <c r="V338" s="226"/>
      <c r="W338" s="218">
        <f>W339</f>
        <v>201606.88</v>
      </c>
      <c r="X338" s="218"/>
      <c r="Y338" s="218"/>
      <c r="Z338" s="117"/>
      <c r="AA338" s="87"/>
      <c r="AB338" s="26"/>
    </row>
    <row r="339" spans="1:29" ht="11.1" customHeight="1" outlineLevel="2" thickBot="1" x14ac:dyDescent="0.25">
      <c r="A339" s="119">
        <v>326</v>
      </c>
      <c r="B339" s="203" t="s">
        <v>515</v>
      </c>
      <c r="C339" s="204"/>
      <c r="D339" s="204"/>
      <c r="E339" s="204"/>
      <c r="F339" s="204"/>
      <c r="G339" s="27" t="s">
        <v>114</v>
      </c>
      <c r="H339" s="205" t="s">
        <v>114</v>
      </c>
      <c r="I339" s="205"/>
      <c r="J339" s="205"/>
      <c r="K339" s="206" t="s">
        <v>114</v>
      </c>
      <c r="L339" s="206"/>
      <c r="M339" s="88" t="s">
        <v>114</v>
      </c>
      <c r="N339" s="222">
        <f>N340</f>
        <v>201606.88</v>
      </c>
      <c r="O339" s="222"/>
      <c r="P339" s="222"/>
      <c r="Q339" s="150">
        <f t="shared" si="46"/>
        <v>201606.88</v>
      </c>
      <c r="R339" s="150"/>
      <c r="S339" s="150"/>
      <c r="T339" s="150"/>
      <c r="U339" s="227">
        <f t="shared" si="47"/>
        <v>201606.88</v>
      </c>
      <c r="V339" s="227"/>
      <c r="W339" s="222">
        <f>W340</f>
        <v>201606.88</v>
      </c>
      <c r="X339" s="222"/>
      <c r="Y339" s="222"/>
      <c r="Z339" s="118"/>
      <c r="AA339" s="90"/>
      <c r="AB339" s="30"/>
    </row>
    <row r="340" spans="1:29" ht="11.1" customHeight="1" outlineLevel="3" thickBot="1" x14ac:dyDescent="0.25">
      <c r="A340" s="119">
        <v>327</v>
      </c>
      <c r="B340" s="176" t="s">
        <v>516</v>
      </c>
      <c r="C340" s="177"/>
      <c r="D340" s="177"/>
      <c r="E340" s="177"/>
      <c r="F340" s="177"/>
      <c r="G340" s="31" t="s">
        <v>114</v>
      </c>
      <c r="H340" s="178" t="s">
        <v>114</v>
      </c>
      <c r="I340" s="178"/>
      <c r="J340" s="178"/>
      <c r="K340" s="179" t="s">
        <v>114</v>
      </c>
      <c r="L340" s="179"/>
      <c r="M340" s="91" t="s">
        <v>114</v>
      </c>
      <c r="N340" s="209">
        <v>201606.88</v>
      </c>
      <c r="O340" s="209"/>
      <c r="P340" s="209"/>
      <c r="Q340" s="166">
        <f t="shared" si="46"/>
        <v>201606.88</v>
      </c>
      <c r="R340" s="166"/>
      <c r="S340" s="166"/>
      <c r="T340" s="166"/>
      <c r="U340" s="225">
        <f t="shared" si="47"/>
        <v>201606.88</v>
      </c>
      <c r="V340" s="225"/>
      <c r="W340" s="209">
        <v>201606.88</v>
      </c>
      <c r="X340" s="209"/>
      <c r="Y340" s="209"/>
      <c r="Z340" s="138"/>
      <c r="AA340" s="91"/>
      <c r="AB340" s="34"/>
    </row>
    <row r="341" spans="1:29" ht="11.1" customHeight="1" outlineLevel="1" thickBot="1" x14ac:dyDescent="0.25">
      <c r="A341" s="119">
        <v>328</v>
      </c>
      <c r="B341" s="199" t="s">
        <v>236</v>
      </c>
      <c r="C341" s="199"/>
      <c r="D341" s="199"/>
      <c r="E341" s="199"/>
      <c r="F341" s="199"/>
      <c r="G341" s="22" t="s">
        <v>114</v>
      </c>
      <c r="H341" s="200" t="s">
        <v>114</v>
      </c>
      <c r="I341" s="200"/>
      <c r="J341" s="200"/>
      <c r="K341" s="201"/>
      <c r="L341" s="201"/>
      <c r="M341" s="93" t="s">
        <v>114</v>
      </c>
      <c r="N341" s="189">
        <v>212369</v>
      </c>
      <c r="O341" s="190"/>
      <c r="P341" s="191"/>
      <c r="Q341" s="192">
        <f t="shared" si="46"/>
        <v>212369</v>
      </c>
      <c r="R341" s="192"/>
      <c r="S341" s="192"/>
      <c r="T341" s="192"/>
      <c r="U341" s="226">
        <f t="shared" si="47"/>
        <v>212369</v>
      </c>
      <c r="V341" s="226"/>
      <c r="W341" s="189">
        <v>212369</v>
      </c>
      <c r="X341" s="190"/>
      <c r="Y341" s="191"/>
      <c r="Z341" s="117"/>
      <c r="AA341" s="93"/>
      <c r="AB341" s="26"/>
    </row>
    <row r="342" spans="1:29" ht="11.1" customHeight="1" outlineLevel="2" thickBot="1" x14ac:dyDescent="0.25">
      <c r="A342" s="119">
        <v>329</v>
      </c>
      <c r="B342" s="204" t="s">
        <v>236</v>
      </c>
      <c r="C342" s="204"/>
      <c r="D342" s="204"/>
      <c r="E342" s="204"/>
      <c r="F342" s="204"/>
      <c r="G342" s="27" t="s">
        <v>114</v>
      </c>
      <c r="H342" s="205" t="s">
        <v>114</v>
      </c>
      <c r="I342" s="205"/>
      <c r="J342" s="205"/>
      <c r="K342" s="206" t="s">
        <v>114</v>
      </c>
      <c r="L342" s="206"/>
      <c r="M342" s="88" t="s">
        <v>114</v>
      </c>
      <c r="N342" s="147">
        <v>212369</v>
      </c>
      <c r="O342" s="148"/>
      <c r="P342" s="149"/>
      <c r="Q342" s="150">
        <f t="shared" si="46"/>
        <v>212369</v>
      </c>
      <c r="R342" s="150"/>
      <c r="S342" s="150"/>
      <c r="T342" s="150"/>
      <c r="U342" s="227">
        <f t="shared" si="47"/>
        <v>212369</v>
      </c>
      <c r="V342" s="227"/>
      <c r="W342" s="147">
        <v>212369</v>
      </c>
      <c r="X342" s="148"/>
      <c r="Y342" s="149"/>
      <c r="Z342" s="118"/>
      <c r="AA342" s="88"/>
      <c r="AB342" s="30"/>
    </row>
    <row r="343" spans="1:29" ht="11.1" customHeight="1" outlineLevel="3" thickBot="1" x14ac:dyDescent="0.25">
      <c r="A343" s="119">
        <v>330</v>
      </c>
      <c r="B343" s="176" t="s">
        <v>517</v>
      </c>
      <c r="C343" s="177"/>
      <c r="D343" s="177"/>
      <c r="E343" s="177"/>
      <c r="F343" s="177"/>
      <c r="G343" s="31" t="s">
        <v>114</v>
      </c>
      <c r="H343" s="178" t="s">
        <v>114</v>
      </c>
      <c r="I343" s="178"/>
      <c r="J343" s="178"/>
      <c r="K343" s="179" t="s">
        <v>114</v>
      </c>
      <c r="L343" s="179"/>
      <c r="M343" s="91" t="s">
        <v>114</v>
      </c>
      <c r="N343" s="238">
        <v>212369</v>
      </c>
      <c r="O343" s="239"/>
      <c r="P343" s="240"/>
      <c r="Q343" s="166">
        <f t="shared" si="46"/>
        <v>212369</v>
      </c>
      <c r="R343" s="166"/>
      <c r="S343" s="166"/>
      <c r="T343" s="166"/>
      <c r="U343" s="225">
        <f t="shared" si="47"/>
        <v>212369</v>
      </c>
      <c r="V343" s="225"/>
      <c r="W343" s="238">
        <v>212369</v>
      </c>
      <c r="X343" s="239"/>
      <c r="Y343" s="240"/>
      <c r="Z343" s="138"/>
      <c r="AA343" s="91"/>
      <c r="AB343" s="34"/>
    </row>
    <row r="344" spans="1:29" ht="11.1" customHeight="1" outlineLevel="1" thickBot="1" x14ac:dyDescent="0.25">
      <c r="A344" s="119">
        <v>331</v>
      </c>
      <c r="B344" s="199" t="s">
        <v>518</v>
      </c>
      <c r="C344" s="199"/>
      <c r="D344" s="199"/>
      <c r="E344" s="199"/>
      <c r="F344" s="199"/>
      <c r="G344" s="22" t="s">
        <v>114</v>
      </c>
      <c r="H344" s="200" t="s">
        <v>114</v>
      </c>
      <c r="I344" s="200"/>
      <c r="J344" s="200"/>
      <c r="K344" s="201" t="s">
        <v>114</v>
      </c>
      <c r="L344" s="201"/>
      <c r="M344" s="93" t="s">
        <v>114</v>
      </c>
      <c r="N344" s="218">
        <v>88607</v>
      </c>
      <c r="O344" s="218"/>
      <c r="P344" s="218"/>
      <c r="Q344" s="192">
        <f t="shared" si="46"/>
        <v>88607</v>
      </c>
      <c r="R344" s="192"/>
      <c r="S344" s="192"/>
      <c r="T344" s="192"/>
      <c r="U344" s="246">
        <f>N344</f>
        <v>88607</v>
      </c>
      <c r="V344" s="247"/>
      <c r="W344" s="218">
        <v>88607</v>
      </c>
      <c r="X344" s="218"/>
      <c r="Y344" s="218"/>
      <c r="Z344" s="117"/>
      <c r="AA344" s="219"/>
      <c r="AB344" s="190"/>
      <c r="AC344" s="190"/>
    </row>
    <row r="345" spans="1:29" ht="11.1" customHeight="1" outlineLevel="2" thickBot="1" x14ac:dyDescent="0.25">
      <c r="A345" s="119">
        <v>332</v>
      </c>
      <c r="B345" s="203" t="s">
        <v>518</v>
      </c>
      <c r="C345" s="204"/>
      <c r="D345" s="204"/>
      <c r="E345" s="204"/>
      <c r="F345" s="204"/>
      <c r="G345" s="27" t="s">
        <v>114</v>
      </c>
      <c r="H345" s="205" t="s">
        <v>114</v>
      </c>
      <c r="I345" s="205"/>
      <c r="J345" s="205"/>
      <c r="K345" s="206" t="s">
        <v>114</v>
      </c>
      <c r="L345" s="206"/>
      <c r="M345" s="88" t="s">
        <v>114</v>
      </c>
      <c r="N345" s="221">
        <v>88607</v>
      </c>
      <c r="O345" s="221"/>
      <c r="P345" s="221"/>
      <c r="Q345" s="150">
        <f t="shared" si="46"/>
        <v>88607</v>
      </c>
      <c r="R345" s="150"/>
      <c r="S345" s="150"/>
      <c r="T345" s="150"/>
      <c r="U345" s="244">
        <f t="shared" ref="U345:U359" si="48">N345</f>
        <v>88607</v>
      </c>
      <c r="V345" s="245"/>
      <c r="W345" s="221">
        <v>88607</v>
      </c>
      <c r="X345" s="221"/>
      <c r="Y345" s="221"/>
      <c r="Z345" s="118"/>
      <c r="AA345" s="222"/>
      <c r="AB345" s="250"/>
      <c r="AC345" s="250"/>
    </row>
    <row r="346" spans="1:29" ht="11.1" customHeight="1" outlineLevel="3" thickBot="1" x14ac:dyDescent="0.25">
      <c r="A346" s="119">
        <v>333</v>
      </c>
      <c r="B346" s="176" t="s">
        <v>519</v>
      </c>
      <c r="C346" s="177"/>
      <c r="D346" s="177"/>
      <c r="E346" s="177"/>
      <c r="F346" s="177"/>
      <c r="G346" s="31" t="s">
        <v>114</v>
      </c>
      <c r="H346" s="178" t="s">
        <v>114</v>
      </c>
      <c r="I346" s="178"/>
      <c r="J346" s="178"/>
      <c r="K346" s="179" t="s">
        <v>114</v>
      </c>
      <c r="L346" s="179"/>
      <c r="M346" s="91" t="s">
        <v>114</v>
      </c>
      <c r="N346" s="224">
        <v>82898</v>
      </c>
      <c r="O346" s="224"/>
      <c r="P346" s="224"/>
      <c r="Q346" s="166">
        <f t="shared" si="46"/>
        <v>82898</v>
      </c>
      <c r="R346" s="166"/>
      <c r="S346" s="166"/>
      <c r="T346" s="166"/>
      <c r="U346" s="241">
        <f t="shared" si="48"/>
        <v>82898</v>
      </c>
      <c r="V346" s="242"/>
      <c r="W346" s="224">
        <v>82898</v>
      </c>
      <c r="X346" s="224"/>
      <c r="Y346" s="224"/>
      <c r="Z346" s="138"/>
      <c r="AA346" s="106"/>
      <c r="AB346" s="34"/>
    </row>
    <row r="347" spans="1:29" ht="11.1" customHeight="1" outlineLevel="3" thickBot="1" x14ac:dyDescent="0.25">
      <c r="A347" s="119">
        <v>334</v>
      </c>
      <c r="B347" s="176" t="s">
        <v>520</v>
      </c>
      <c r="C347" s="177"/>
      <c r="D347" s="177"/>
      <c r="E347" s="177"/>
      <c r="F347" s="177"/>
      <c r="G347" s="31" t="s">
        <v>114</v>
      </c>
      <c r="H347" s="178" t="s">
        <v>114</v>
      </c>
      <c r="I347" s="178"/>
      <c r="J347" s="178"/>
      <c r="K347" s="179" t="s">
        <v>114</v>
      </c>
      <c r="L347" s="179"/>
      <c r="M347" s="91" t="s">
        <v>114</v>
      </c>
      <c r="N347" s="224">
        <v>5709</v>
      </c>
      <c r="O347" s="224"/>
      <c r="P347" s="224"/>
      <c r="Q347" s="166">
        <f t="shared" si="46"/>
        <v>5709</v>
      </c>
      <c r="R347" s="166"/>
      <c r="S347" s="166"/>
      <c r="T347" s="166"/>
      <c r="U347" s="241">
        <f t="shared" si="48"/>
        <v>5709</v>
      </c>
      <c r="V347" s="242"/>
      <c r="W347" s="224">
        <v>5709</v>
      </c>
      <c r="X347" s="224"/>
      <c r="Y347" s="224"/>
      <c r="Z347" s="138"/>
      <c r="AA347" s="91"/>
      <c r="AB347" s="34"/>
    </row>
    <row r="348" spans="1:29" ht="11.1" customHeight="1" outlineLevel="1" thickBot="1" x14ac:dyDescent="0.25">
      <c r="A348" s="119">
        <v>335</v>
      </c>
      <c r="B348" s="199" t="s">
        <v>521</v>
      </c>
      <c r="C348" s="199"/>
      <c r="D348" s="199"/>
      <c r="E348" s="199"/>
      <c r="F348" s="199"/>
      <c r="G348" s="22" t="s">
        <v>114</v>
      </c>
      <c r="H348" s="200" t="s">
        <v>114</v>
      </c>
      <c r="I348" s="200"/>
      <c r="J348" s="200"/>
      <c r="K348" s="201" t="s">
        <v>114</v>
      </c>
      <c r="L348" s="201"/>
      <c r="M348" s="93" t="s">
        <v>114</v>
      </c>
      <c r="N348" s="218">
        <v>23961.63</v>
      </c>
      <c r="O348" s="218"/>
      <c r="P348" s="218"/>
      <c r="Q348" s="192">
        <f t="shared" si="46"/>
        <v>23961.63</v>
      </c>
      <c r="R348" s="192"/>
      <c r="S348" s="192"/>
      <c r="T348" s="192"/>
      <c r="U348" s="246">
        <f t="shared" si="48"/>
        <v>23961.63</v>
      </c>
      <c r="V348" s="247"/>
      <c r="W348" s="218">
        <v>23961.63</v>
      </c>
      <c r="X348" s="218"/>
      <c r="Y348" s="218"/>
      <c r="Z348" s="117"/>
      <c r="AA348" s="218"/>
      <c r="AB348" s="218"/>
      <c r="AC348" s="218"/>
    </row>
    <row r="349" spans="1:29" ht="11.1" customHeight="1" outlineLevel="2" thickBot="1" x14ac:dyDescent="0.25">
      <c r="A349" s="119">
        <v>336</v>
      </c>
      <c r="B349" s="203" t="s">
        <v>521</v>
      </c>
      <c r="C349" s="204"/>
      <c r="D349" s="204"/>
      <c r="E349" s="204"/>
      <c r="F349" s="204"/>
      <c r="G349" s="27" t="s">
        <v>114</v>
      </c>
      <c r="H349" s="205" t="s">
        <v>114</v>
      </c>
      <c r="I349" s="205"/>
      <c r="J349" s="205"/>
      <c r="K349" s="206" t="s">
        <v>114</v>
      </c>
      <c r="L349" s="206"/>
      <c r="M349" s="88" t="s">
        <v>114</v>
      </c>
      <c r="N349" s="221">
        <v>23961.63</v>
      </c>
      <c r="O349" s="221"/>
      <c r="P349" s="221"/>
      <c r="Q349" s="150">
        <f t="shared" si="46"/>
        <v>23961.63</v>
      </c>
      <c r="R349" s="150"/>
      <c r="S349" s="150"/>
      <c r="T349" s="150"/>
      <c r="U349" s="244">
        <f t="shared" si="48"/>
        <v>23961.63</v>
      </c>
      <c r="V349" s="245"/>
      <c r="W349" s="221">
        <v>23961.63</v>
      </c>
      <c r="X349" s="221"/>
      <c r="Y349" s="221"/>
      <c r="Z349" s="118"/>
      <c r="AA349" s="222"/>
      <c r="AB349" s="222"/>
      <c r="AC349" s="222"/>
    </row>
    <row r="350" spans="1:29" ht="11.1" customHeight="1" outlineLevel="3" thickBot="1" x14ac:dyDescent="0.25">
      <c r="A350" s="119">
        <v>337</v>
      </c>
      <c r="B350" s="176" t="s">
        <v>522</v>
      </c>
      <c r="C350" s="177"/>
      <c r="D350" s="177"/>
      <c r="E350" s="177"/>
      <c r="F350" s="177"/>
      <c r="G350" s="31" t="s">
        <v>114</v>
      </c>
      <c r="H350" s="178" t="s">
        <v>114</v>
      </c>
      <c r="I350" s="178"/>
      <c r="J350" s="178"/>
      <c r="K350" s="179" t="s">
        <v>114</v>
      </c>
      <c r="L350" s="179"/>
      <c r="M350" s="91" t="s">
        <v>114</v>
      </c>
      <c r="N350" s="224">
        <v>20682.38</v>
      </c>
      <c r="O350" s="224"/>
      <c r="P350" s="224"/>
      <c r="Q350" s="166">
        <f t="shared" si="46"/>
        <v>20682.38</v>
      </c>
      <c r="R350" s="166"/>
      <c r="S350" s="166"/>
      <c r="T350" s="166"/>
      <c r="U350" s="241">
        <f t="shared" si="48"/>
        <v>20682.38</v>
      </c>
      <c r="V350" s="242"/>
      <c r="W350" s="224">
        <v>20682.38</v>
      </c>
      <c r="X350" s="224"/>
      <c r="Y350" s="224"/>
      <c r="Z350" s="138"/>
      <c r="AA350" s="91"/>
      <c r="AB350" s="34"/>
    </row>
    <row r="351" spans="1:29" ht="11.1" customHeight="1" outlineLevel="3" thickBot="1" x14ac:dyDescent="0.25">
      <c r="A351" s="119">
        <v>338</v>
      </c>
      <c r="B351" s="176" t="s">
        <v>523</v>
      </c>
      <c r="C351" s="177"/>
      <c r="D351" s="177"/>
      <c r="E351" s="177"/>
      <c r="F351" s="177"/>
      <c r="G351" s="31" t="s">
        <v>114</v>
      </c>
      <c r="H351" s="178" t="s">
        <v>114</v>
      </c>
      <c r="I351" s="178"/>
      <c r="J351" s="178"/>
      <c r="K351" s="179" t="s">
        <v>114</v>
      </c>
      <c r="L351" s="179"/>
      <c r="M351" s="91" t="s">
        <v>114</v>
      </c>
      <c r="N351" s="224">
        <v>3279.25</v>
      </c>
      <c r="O351" s="224"/>
      <c r="P351" s="224"/>
      <c r="Q351" s="166">
        <f t="shared" si="46"/>
        <v>3279.25</v>
      </c>
      <c r="R351" s="166"/>
      <c r="S351" s="166"/>
      <c r="T351" s="166"/>
      <c r="U351" s="241">
        <f t="shared" si="48"/>
        <v>3279.25</v>
      </c>
      <c r="V351" s="242"/>
      <c r="W351" s="224">
        <v>3279.25</v>
      </c>
      <c r="X351" s="224"/>
      <c r="Y351" s="224"/>
      <c r="Z351" s="138"/>
      <c r="AA351" s="91"/>
      <c r="AB351" s="34"/>
    </row>
    <row r="352" spans="1:29" ht="11.1" customHeight="1" outlineLevel="1" thickBot="1" x14ac:dyDescent="0.25">
      <c r="A352" s="119">
        <v>339</v>
      </c>
      <c r="B352" s="199" t="s">
        <v>237</v>
      </c>
      <c r="C352" s="199"/>
      <c r="D352" s="199"/>
      <c r="E352" s="199"/>
      <c r="F352" s="199"/>
      <c r="G352" s="22" t="s">
        <v>114</v>
      </c>
      <c r="H352" s="200" t="s">
        <v>114</v>
      </c>
      <c r="I352" s="200"/>
      <c r="J352" s="200"/>
      <c r="K352" s="201" t="s">
        <v>114</v>
      </c>
      <c r="L352" s="201"/>
      <c r="M352" s="93" t="s">
        <v>114</v>
      </c>
      <c r="N352" s="218">
        <v>1775522.29</v>
      </c>
      <c r="O352" s="218"/>
      <c r="P352" s="218"/>
      <c r="Q352" s="192">
        <f t="shared" si="46"/>
        <v>1775522.29</v>
      </c>
      <c r="R352" s="192"/>
      <c r="S352" s="192"/>
      <c r="T352" s="192"/>
      <c r="U352" s="246">
        <f t="shared" si="48"/>
        <v>1775522.29</v>
      </c>
      <c r="V352" s="247"/>
      <c r="W352" s="218">
        <v>1775522.29</v>
      </c>
      <c r="X352" s="218"/>
      <c r="Y352" s="218"/>
      <c r="Z352" s="117"/>
      <c r="AA352" s="218"/>
      <c r="AB352" s="218"/>
      <c r="AC352" s="218"/>
    </row>
    <row r="353" spans="1:29" ht="11.1" customHeight="1" outlineLevel="2" thickBot="1" x14ac:dyDescent="0.25">
      <c r="A353" s="119">
        <v>340</v>
      </c>
      <c r="B353" s="203" t="s">
        <v>237</v>
      </c>
      <c r="C353" s="204"/>
      <c r="D353" s="204"/>
      <c r="E353" s="204"/>
      <c r="F353" s="204"/>
      <c r="G353" s="27" t="s">
        <v>114</v>
      </c>
      <c r="H353" s="205" t="s">
        <v>114</v>
      </c>
      <c r="I353" s="205"/>
      <c r="J353" s="205"/>
      <c r="K353" s="206" t="s">
        <v>114</v>
      </c>
      <c r="L353" s="206"/>
      <c r="M353" s="88" t="s">
        <v>114</v>
      </c>
      <c r="N353" s="221">
        <v>1775522.29</v>
      </c>
      <c r="O353" s="221"/>
      <c r="P353" s="221"/>
      <c r="Q353" s="150">
        <f t="shared" si="46"/>
        <v>1775522.29</v>
      </c>
      <c r="R353" s="150"/>
      <c r="S353" s="150"/>
      <c r="T353" s="150"/>
      <c r="U353" s="244">
        <f t="shared" si="48"/>
        <v>1775522.29</v>
      </c>
      <c r="V353" s="245"/>
      <c r="W353" s="221">
        <v>1775522.29</v>
      </c>
      <c r="X353" s="221"/>
      <c r="Y353" s="221"/>
      <c r="Z353" s="118"/>
      <c r="AA353" s="222"/>
      <c r="AB353" s="222"/>
      <c r="AC353" s="222"/>
    </row>
    <row r="354" spans="1:29" ht="11.1" customHeight="1" outlineLevel="3" thickBot="1" x14ac:dyDescent="0.25">
      <c r="A354" s="119">
        <v>341</v>
      </c>
      <c r="B354" s="176" t="s">
        <v>524</v>
      </c>
      <c r="C354" s="177"/>
      <c r="D354" s="177"/>
      <c r="E354" s="177"/>
      <c r="F354" s="177"/>
      <c r="G354" s="31" t="s">
        <v>114</v>
      </c>
      <c r="H354" s="178" t="s">
        <v>114</v>
      </c>
      <c r="I354" s="178"/>
      <c r="J354" s="178"/>
      <c r="K354" s="179" t="s">
        <v>114</v>
      </c>
      <c r="L354" s="179"/>
      <c r="M354" s="91" t="s">
        <v>114</v>
      </c>
      <c r="N354" s="224">
        <v>1775522.29</v>
      </c>
      <c r="O354" s="224"/>
      <c r="P354" s="224"/>
      <c r="Q354" s="166">
        <f t="shared" si="46"/>
        <v>1775522.29</v>
      </c>
      <c r="R354" s="166"/>
      <c r="S354" s="166"/>
      <c r="T354" s="166"/>
      <c r="U354" s="241">
        <f t="shared" si="48"/>
        <v>1775522.29</v>
      </c>
      <c r="V354" s="242"/>
      <c r="W354" s="224">
        <v>1775522.29</v>
      </c>
      <c r="X354" s="224"/>
      <c r="Y354" s="224"/>
      <c r="Z354" s="138"/>
      <c r="AA354" s="91"/>
      <c r="AB354" s="34"/>
    </row>
    <row r="355" spans="1:29" ht="11.1" customHeight="1" outlineLevel="1" thickBot="1" x14ac:dyDescent="0.25">
      <c r="A355" s="119">
        <v>342</v>
      </c>
      <c r="B355" s="199" t="s">
        <v>525</v>
      </c>
      <c r="C355" s="199"/>
      <c r="D355" s="199"/>
      <c r="E355" s="199"/>
      <c r="F355" s="199"/>
      <c r="G355" s="22" t="s">
        <v>114</v>
      </c>
      <c r="H355" s="200" t="s">
        <v>114</v>
      </c>
      <c r="I355" s="200"/>
      <c r="J355" s="200"/>
      <c r="K355" s="201" t="s">
        <v>114</v>
      </c>
      <c r="L355" s="201"/>
      <c r="M355" s="93" t="s">
        <v>114</v>
      </c>
      <c r="N355" s="218">
        <v>45494.51</v>
      </c>
      <c r="O355" s="218"/>
      <c r="P355" s="218"/>
      <c r="Q355" s="192">
        <f t="shared" si="46"/>
        <v>45494.51</v>
      </c>
      <c r="R355" s="192"/>
      <c r="S355" s="192"/>
      <c r="T355" s="192"/>
      <c r="U355" s="246">
        <f t="shared" si="48"/>
        <v>45494.51</v>
      </c>
      <c r="V355" s="247"/>
      <c r="W355" s="218">
        <v>45494.51</v>
      </c>
      <c r="X355" s="218"/>
      <c r="Y355" s="218"/>
      <c r="Z355" s="117"/>
      <c r="AA355" s="218"/>
      <c r="AB355" s="218"/>
      <c r="AC355" s="218"/>
    </row>
    <row r="356" spans="1:29" ht="11.1" customHeight="1" outlineLevel="2" thickBot="1" x14ac:dyDescent="0.25">
      <c r="A356" s="119">
        <v>343</v>
      </c>
      <c r="B356" s="203" t="s">
        <v>525</v>
      </c>
      <c r="C356" s="204"/>
      <c r="D356" s="204"/>
      <c r="E356" s="204"/>
      <c r="F356" s="204"/>
      <c r="G356" s="27" t="s">
        <v>114</v>
      </c>
      <c r="H356" s="205" t="s">
        <v>114</v>
      </c>
      <c r="I356" s="205"/>
      <c r="J356" s="205"/>
      <c r="K356" s="206" t="s">
        <v>114</v>
      </c>
      <c r="L356" s="206"/>
      <c r="M356" s="88" t="s">
        <v>114</v>
      </c>
      <c r="N356" s="221">
        <v>45494.51</v>
      </c>
      <c r="O356" s="221"/>
      <c r="P356" s="221"/>
      <c r="Q356" s="150">
        <f t="shared" si="46"/>
        <v>45494.51</v>
      </c>
      <c r="R356" s="150"/>
      <c r="S356" s="150"/>
      <c r="T356" s="150"/>
      <c r="U356" s="244">
        <f t="shared" si="48"/>
        <v>45494.51</v>
      </c>
      <c r="V356" s="245"/>
      <c r="W356" s="221">
        <v>45494.51</v>
      </c>
      <c r="X356" s="221"/>
      <c r="Y356" s="221"/>
      <c r="Z356" s="118"/>
      <c r="AA356" s="222"/>
      <c r="AB356" s="222"/>
      <c r="AC356" s="222"/>
    </row>
    <row r="357" spans="1:29" ht="11.1" customHeight="1" outlineLevel="3" thickBot="1" x14ac:dyDescent="0.25">
      <c r="A357" s="119">
        <v>344</v>
      </c>
      <c r="B357" s="176" t="s">
        <v>526</v>
      </c>
      <c r="C357" s="177"/>
      <c r="D357" s="177"/>
      <c r="E357" s="177"/>
      <c r="F357" s="177"/>
      <c r="G357" s="31" t="s">
        <v>114</v>
      </c>
      <c r="H357" s="178" t="s">
        <v>114</v>
      </c>
      <c r="I357" s="178"/>
      <c r="J357" s="178"/>
      <c r="K357" s="179" t="s">
        <v>114</v>
      </c>
      <c r="L357" s="179"/>
      <c r="M357" s="91" t="s">
        <v>114</v>
      </c>
      <c r="N357" s="224">
        <v>16902</v>
      </c>
      <c r="O357" s="224"/>
      <c r="P357" s="224"/>
      <c r="Q357" s="166">
        <f t="shared" si="46"/>
        <v>16902</v>
      </c>
      <c r="R357" s="166"/>
      <c r="S357" s="166"/>
      <c r="T357" s="166"/>
      <c r="U357" s="241">
        <f t="shared" si="48"/>
        <v>16902</v>
      </c>
      <c r="V357" s="242"/>
      <c r="W357" s="224">
        <v>16902</v>
      </c>
      <c r="X357" s="224"/>
      <c r="Y357" s="224"/>
      <c r="Z357" s="138"/>
      <c r="AA357" s="91"/>
      <c r="AB357" s="34"/>
    </row>
    <row r="358" spans="1:29" ht="11.1" customHeight="1" outlineLevel="3" thickBot="1" x14ac:dyDescent="0.25">
      <c r="A358" s="119">
        <v>345</v>
      </c>
      <c r="B358" s="176" t="s">
        <v>527</v>
      </c>
      <c r="C358" s="177"/>
      <c r="D358" s="177"/>
      <c r="E358" s="177"/>
      <c r="F358" s="177"/>
      <c r="G358" s="31" t="s">
        <v>114</v>
      </c>
      <c r="H358" s="178" t="s">
        <v>114</v>
      </c>
      <c r="I358" s="178"/>
      <c r="J358" s="178"/>
      <c r="K358" s="179" t="s">
        <v>114</v>
      </c>
      <c r="L358" s="179"/>
      <c r="M358" s="91" t="s">
        <v>114</v>
      </c>
      <c r="N358" s="224">
        <v>14763</v>
      </c>
      <c r="O358" s="224"/>
      <c r="P358" s="224"/>
      <c r="Q358" s="166">
        <f t="shared" si="46"/>
        <v>14763</v>
      </c>
      <c r="R358" s="166"/>
      <c r="S358" s="166"/>
      <c r="T358" s="166"/>
      <c r="U358" s="241">
        <f t="shared" si="48"/>
        <v>14763</v>
      </c>
      <c r="V358" s="242"/>
      <c r="W358" s="224">
        <v>14763</v>
      </c>
      <c r="X358" s="224"/>
      <c r="Y358" s="224"/>
      <c r="Z358" s="138"/>
      <c r="AA358" s="91"/>
      <c r="AB358" s="34"/>
    </row>
    <row r="359" spans="1:29" ht="11.1" customHeight="1" outlineLevel="3" thickBot="1" x14ac:dyDescent="0.25">
      <c r="A359" s="119">
        <v>346</v>
      </c>
      <c r="B359" s="176" t="s">
        <v>528</v>
      </c>
      <c r="C359" s="177"/>
      <c r="D359" s="177"/>
      <c r="E359" s="177"/>
      <c r="F359" s="177"/>
      <c r="G359" s="31" t="s">
        <v>114</v>
      </c>
      <c r="H359" s="178" t="s">
        <v>114</v>
      </c>
      <c r="I359" s="178"/>
      <c r="J359" s="178"/>
      <c r="K359" s="179" t="s">
        <v>114</v>
      </c>
      <c r="L359" s="179"/>
      <c r="M359" s="91" t="s">
        <v>114</v>
      </c>
      <c r="N359" s="224">
        <v>13829.51</v>
      </c>
      <c r="O359" s="224"/>
      <c r="P359" s="224"/>
      <c r="Q359" s="166">
        <f t="shared" si="46"/>
        <v>13829.51</v>
      </c>
      <c r="R359" s="166"/>
      <c r="S359" s="166"/>
      <c r="T359" s="166"/>
      <c r="U359" s="241">
        <f t="shared" si="48"/>
        <v>13829.51</v>
      </c>
      <c r="V359" s="242"/>
      <c r="W359" s="224">
        <v>13829.51</v>
      </c>
      <c r="X359" s="224"/>
      <c r="Y359" s="224"/>
      <c r="Z359" s="138"/>
      <c r="AA359" s="91"/>
      <c r="AB359" s="34"/>
    </row>
    <row r="360" spans="1:29" ht="12.95" customHeight="1" thickBot="1" x14ac:dyDescent="0.25">
      <c r="A360" s="119">
        <v>347</v>
      </c>
      <c r="B360" s="171" t="s">
        <v>238</v>
      </c>
      <c r="C360" s="171"/>
      <c r="D360" s="171"/>
      <c r="E360" s="171"/>
      <c r="F360" s="171"/>
      <c r="G360" s="15" t="s">
        <v>114</v>
      </c>
      <c r="H360" s="175">
        <v>-202807.75</v>
      </c>
      <c r="I360" s="175"/>
      <c r="J360" s="175"/>
      <c r="K360" s="173" t="s">
        <v>114</v>
      </c>
      <c r="L360" s="173"/>
      <c r="M360" s="19">
        <f>H360</f>
        <v>-202807.75</v>
      </c>
      <c r="N360" s="280">
        <f>N361</f>
        <v>12654515.85</v>
      </c>
      <c r="O360" s="283"/>
      <c r="P360" s="281"/>
      <c r="Q360" s="317">
        <f>Q361</f>
        <v>14254344.07</v>
      </c>
      <c r="R360" s="283"/>
      <c r="S360" s="283"/>
      <c r="T360" s="318"/>
      <c r="U360" s="280">
        <f>U361</f>
        <v>12654515.85</v>
      </c>
      <c r="V360" s="281"/>
      <c r="W360" s="317">
        <f>W361</f>
        <v>14254515.85</v>
      </c>
      <c r="X360" s="283"/>
      <c r="Y360" s="318"/>
      <c r="Z360" s="17" t="s">
        <v>114</v>
      </c>
      <c r="AA360" s="19">
        <v>1397020.47</v>
      </c>
      <c r="AB360" s="20" t="s">
        <v>114</v>
      </c>
    </row>
    <row r="361" spans="1:29" ht="11.1" customHeight="1" outlineLevel="1" thickBot="1" x14ac:dyDescent="0.25">
      <c r="A361" s="119">
        <v>348</v>
      </c>
      <c r="B361" s="199" t="s">
        <v>238</v>
      </c>
      <c r="C361" s="199"/>
      <c r="D361" s="199"/>
      <c r="E361" s="199"/>
      <c r="F361" s="199"/>
      <c r="G361" s="22" t="s">
        <v>114</v>
      </c>
      <c r="H361" s="192"/>
      <c r="I361" s="192"/>
      <c r="J361" s="192"/>
      <c r="K361" s="201"/>
      <c r="L361" s="201"/>
      <c r="M361" s="35"/>
      <c r="N361" s="202">
        <f>N362</f>
        <v>12654515.85</v>
      </c>
      <c r="O361" s="202"/>
      <c r="P361" s="202"/>
      <c r="Q361" s="218">
        <f>Q362</f>
        <v>14254344.07</v>
      </c>
      <c r="R361" s="218"/>
      <c r="S361" s="218"/>
      <c r="T361" s="218"/>
      <c r="U361" s="202">
        <f>U362</f>
        <v>12654515.85</v>
      </c>
      <c r="V361" s="202"/>
      <c r="W361" s="218">
        <f>W362</f>
        <v>14254515.85</v>
      </c>
      <c r="X361" s="218"/>
      <c r="Y361" s="218"/>
      <c r="Z361" s="24" t="s">
        <v>114</v>
      </c>
      <c r="AA361" s="35">
        <v>1397020.47</v>
      </c>
      <c r="AB361" s="26" t="s">
        <v>114</v>
      </c>
    </row>
    <row r="362" spans="1:29" ht="11.1" customHeight="1" outlineLevel="2" thickBot="1" x14ac:dyDescent="0.25">
      <c r="A362" s="119">
        <v>349</v>
      </c>
      <c r="B362" s="204" t="s">
        <v>238</v>
      </c>
      <c r="C362" s="204"/>
      <c r="D362" s="204"/>
      <c r="E362" s="204"/>
      <c r="F362" s="204"/>
      <c r="G362" s="27" t="s">
        <v>114</v>
      </c>
      <c r="H362" s="205" t="s">
        <v>114</v>
      </c>
      <c r="I362" s="205"/>
      <c r="J362" s="205"/>
      <c r="K362" s="206" t="s">
        <v>114</v>
      </c>
      <c r="L362" s="206"/>
      <c r="M362" s="28" t="s">
        <v>114</v>
      </c>
      <c r="N362" s="207">
        <f>N363</f>
        <v>12654515.85</v>
      </c>
      <c r="O362" s="207"/>
      <c r="P362" s="207"/>
      <c r="Q362" s="222">
        <f>Q363</f>
        <v>14254344.07</v>
      </c>
      <c r="R362" s="222"/>
      <c r="S362" s="222"/>
      <c r="T362" s="222"/>
      <c r="U362" s="207">
        <f>U363</f>
        <v>12654515.85</v>
      </c>
      <c r="V362" s="207"/>
      <c r="W362" s="222">
        <f>W363</f>
        <v>14254515.85</v>
      </c>
      <c r="X362" s="222"/>
      <c r="Y362" s="222"/>
      <c r="Z362" s="29" t="s">
        <v>114</v>
      </c>
      <c r="AA362" s="28" t="s">
        <v>114</v>
      </c>
      <c r="AB362" s="30">
        <v>2</v>
      </c>
    </row>
    <row r="363" spans="1:29" ht="11.1" customHeight="1" outlineLevel="3" thickBot="1" x14ac:dyDescent="0.25">
      <c r="A363" s="119">
        <v>350</v>
      </c>
      <c r="B363" s="177" t="s">
        <v>238</v>
      </c>
      <c r="C363" s="177"/>
      <c r="D363" s="177"/>
      <c r="E363" s="177"/>
      <c r="F363" s="177"/>
      <c r="G363" s="31" t="s">
        <v>114</v>
      </c>
      <c r="H363" s="178" t="s">
        <v>114</v>
      </c>
      <c r="I363" s="178"/>
      <c r="J363" s="178"/>
      <c r="K363" s="179" t="s">
        <v>114</v>
      </c>
      <c r="L363" s="179"/>
      <c r="M363" s="32" t="s">
        <v>114</v>
      </c>
      <c r="N363" s="180">
        <v>12654515.85</v>
      </c>
      <c r="O363" s="180"/>
      <c r="P363" s="180"/>
      <c r="Q363" s="209">
        <v>14254344.07</v>
      </c>
      <c r="R363" s="209"/>
      <c r="S363" s="209"/>
      <c r="T363" s="209"/>
      <c r="U363" s="180">
        <v>12654515.85</v>
      </c>
      <c r="V363" s="180"/>
      <c r="W363" s="209">
        <v>14254515.85</v>
      </c>
      <c r="X363" s="209"/>
      <c r="Y363" s="209"/>
      <c r="Z363" s="33" t="s">
        <v>114</v>
      </c>
      <c r="AA363" s="32" t="s">
        <v>114</v>
      </c>
      <c r="AB363" s="34">
        <v>2</v>
      </c>
    </row>
    <row r="364" spans="1:29" ht="12.95" customHeight="1" thickBot="1" x14ac:dyDescent="0.25">
      <c r="A364" s="119">
        <v>351</v>
      </c>
      <c r="B364" s="171" t="s">
        <v>239</v>
      </c>
      <c r="C364" s="171"/>
      <c r="D364" s="171"/>
      <c r="E364" s="171"/>
      <c r="F364" s="171"/>
      <c r="G364" s="15" t="s">
        <v>114</v>
      </c>
      <c r="H364" s="175">
        <v>6354712.6600000001</v>
      </c>
      <c r="I364" s="172"/>
      <c r="J364" s="172"/>
      <c r="K364" s="173" t="s">
        <v>114</v>
      </c>
      <c r="L364" s="173"/>
      <c r="M364" s="16" t="s">
        <v>114</v>
      </c>
      <c r="N364" s="174">
        <f>N365</f>
        <v>9964499.3399999999</v>
      </c>
      <c r="O364" s="174"/>
      <c r="P364" s="174"/>
      <c r="Q364" s="175">
        <f>Q365</f>
        <v>5851710.0700000003</v>
      </c>
      <c r="R364" s="175"/>
      <c r="S364" s="175"/>
      <c r="T364" s="175"/>
      <c r="U364" s="174">
        <f>N364</f>
        <v>9964499.3399999999</v>
      </c>
      <c r="V364" s="174"/>
      <c r="W364" s="175">
        <f>Q364</f>
        <v>5851710.0700000003</v>
      </c>
      <c r="X364" s="175"/>
      <c r="Y364" s="175"/>
      <c r="Z364" s="17" t="s">
        <v>114</v>
      </c>
      <c r="AA364" s="19">
        <v>10467501.93</v>
      </c>
      <c r="AB364" s="20" t="s">
        <v>114</v>
      </c>
    </row>
    <row r="365" spans="1:29" ht="11.1" customHeight="1" outlineLevel="1" thickBot="1" x14ac:dyDescent="0.25">
      <c r="A365" s="119">
        <v>352</v>
      </c>
      <c r="B365" s="199" t="s">
        <v>240</v>
      </c>
      <c r="C365" s="199"/>
      <c r="D365" s="199"/>
      <c r="E365" s="199"/>
      <c r="F365" s="199"/>
      <c r="G365" s="22" t="s">
        <v>114</v>
      </c>
      <c r="H365" s="192">
        <v>6354712.6600000001</v>
      </c>
      <c r="I365" s="193"/>
      <c r="J365" s="193"/>
      <c r="K365" s="201" t="s">
        <v>114</v>
      </c>
      <c r="L365" s="201"/>
      <c r="M365" s="23" t="s">
        <v>114</v>
      </c>
      <c r="N365" s="202">
        <f>N366</f>
        <v>9964499.3399999999</v>
      </c>
      <c r="O365" s="202"/>
      <c r="P365" s="202"/>
      <c r="Q365" s="218">
        <f>Q366</f>
        <v>5851710.0700000003</v>
      </c>
      <c r="R365" s="218"/>
      <c r="S365" s="218"/>
      <c r="T365" s="218"/>
      <c r="U365" s="226">
        <f t="shared" ref="U365:U367" si="49">N365</f>
        <v>9964499.3399999999</v>
      </c>
      <c r="V365" s="226"/>
      <c r="W365" s="192">
        <f t="shared" ref="W365:W367" si="50">Q365</f>
        <v>5851710.0700000003</v>
      </c>
      <c r="X365" s="192"/>
      <c r="Y365" s="192"/>
      <c r="Z365" s="24" t="s">
        <v>114</v>
      </c>
      <c r="AA365" s="116">
        <v>10467501.93</v>
      </c>
      <c r="AB365" s="26" t="s">
        <v>114</v>
      </c>
    </row>
    <row r="366" spans="1:29" ht="11.1" customHeight="1" outlineLevel="2" thickBot="1" x14ac:dyDescent="0.25">
      <c r="A366" s="119">
        <v>353</v>
      </c>
      <c r="B366" s="204" t="s">
        <v>240</v>
      </c>
      <c r="C366" s="204"/>
      <c r="D366" s="204"/>
      <c r="E366" s="204"/>
      <c r="F366" s="204"/>
      <c r="G366" s="27" t="s">
        <v>114</v>
      </c>
      <c r="H366" s="205" t="s">
        <v>114</v>
      </c>
      <c r="I366" s="205"/>
      <c r="J366" s="205"/>
      <c r="K366" s="206" t="s">
        <v>114</v>
      </c>
      <c r="L366" s="206"/>
      <c r="M366" s="28" t="s">
        <v>114</v>
      </c>
      <c r="N366" s="207">
        <f>N367</f>
        <v>9964499.3399999999</v>
      </c>
      <c r="O366" s="207"/>
      <c r="P366" s="207"/>
      <c r="Q366" s="222">
        <f>Q367</f>
        <v>5851710.0700000003</v>
      </c>
      <c r="R366" s="222"/>
      <c r="S366" s="222"/>
      <c r="T366" s="222"/>
      <c r="U366" s="227">
        <f t="shared" si="49"/>
        <v>9964499.3399999999</v>
      </c>
      <c r="V366" s="227"/>
      <c r="W366" s="150">
        <f t="shared" si="50"/>
        <v>5851710.0700000003</v>
      </c>
      <c r="X366" s="150"/>
      <c r="Y366" s="150"/>
      <c r="Z366" s="29" t="s">
        <v>114</v>
      </c>
      <c r="AA366" s="42"/>
      <c r="AB366" s="30">
        <v>8</v>
      </c>
    </row>
    <row r="367" spans="1:29" ht="11.1" customHeight="1" outlineLevel="2" thickBot="1" x14ac:dyDescent="0.25">
      <c r="A367" s="119">
        <v>354</v>
      </c>
      <c r="B367" s="177" t="s">
        <v>240</v>
      </c>
      <c r="C367" s="177"/>
      <c r="D367" s="177"/>
      <c r="E367" s="177"/>
      <c r="F367" s="177"/>
      <c r="G367" s="31" t="s">
        <v>114</v>
      </c>
      <c r="H367" s="178" t="s">
        <v>114</v>
      </c>
      <c r="I367" s="178"/>
      <c r="J367" s="178"/>
      <c r="K367" s="179" t="s">
        <v>114</v>
      </c>
      <c r="L367" s="179"/>
      <c r="M367" s="32" t="s">
        <v>114</v>
      </c>
      <c r="N367" s="180">
        <v>9964499.3399999999</v>
      </c>
      <c r="O367" s="180"/>
      <c r="P367" s="180"/>
      <c r="Q367" s="209">
        <v>5851710.0700000003</v>
      </c>
      <c r="R367" s="209"/>
      <c r="S367" s="209"/>
      <c r="T367" s="209"/>
      <c r="U367" s="225">
        <f t="shared" si="49"/>
        <v>9964499.3399999999</v>
      </c>
      <c r="V367" s="225"/>
      <c r="W367" s="166">
        <f t="shared" si="50"/>
        <v>5851710.0700000003</v>
      </c>
      <c r="X367" s="166"/>
      <c r="Y367" s="166"/>
      <c r="Z367" s="33" t="s">
        <v>114</v>
      </c>
      <c r="AA367" s="41"/>
      <c r="AB367" s="30"/>
    </row>
    <row r="368" spans="1:29" ht="12.95" customHeight="1" thickBot="1" x14ac:dyDescent="0.25">
      <c r="A368" s="119">
        <v>355</v>
      </c>
      <c r="B368" s="171" t="s">
        <v>241</v>
      </c>
      <c r="C368" s="171"/>
      <c r="D368" s="171"/>
      <c r="E368" s="171"/>
      <c r="F368" s="171"/>
      <c r="G368" s="15" t="s">
        <v>114</v>
      </c>
      <c r="H368" s="172" t="s">
        <v>114</v>
      </c>
      <c r="I368" s="172"/>
      <c r="J368" s="172"/>
      <c r="K368" s="173" t="s">
        <v>114</v>
      </c>
      <c r="L368" s="173"/>
      <c r="M368" s="113"/>
      <c r="N368" s="175">
        <f>Q368</f>
        <v>7425631.2800000003</v>
      </c>
      <c r="O368" s="175"/>
      <c r="P368" s="175"/>
      <c r="Q368" s="175">
        <f>Q369+Q376+Q386+Q389+Q394+Q397+Q400+Q404+Q408+Q411+Q383</f>
        <v>7425631.2800000003</v>
      </c>
      <c r="R368" s="175"/>
      <c r="S368" s="175"/>
      <c r="T368" s="175"/>
      <c r="U368" s="174">
        <f>Q368</f>
        <v>7425631.2800000003</v>
      </c>
      <c r="V368" s="174"/>
      <c r="W368" s="175">
        <f>Q368</f>
        <v>7425631.2800000003</v>
      </c>
      <c r="X368" s="175"/>
      <c r="Y368" s="175"/>
      <c r="Z368" s="110" t="s">
        <v>114</v>
      </c>
      <c r="AA368" s="175"/>
      <c r="AB368" s="175"/>
      <c r="AC368" s="175"/>
    </row>
    <row r="369" spans="1:29" ht="11.1" customHeight="1" outlineLevel="1" thickBot="1" x14ac:dyDescent="0.25">
      <c r="A369" s="119">
        <v>356</v>
      </c>
      <c r="B369" s="199" t="s">
        <v>242</v>
      </c>
      <c r="C369" s="199"/>
      <c r="D369" s="199"/>
      <c r="E369" s="199"/>
      <c r="F369" s="199"/>
      <c r="G369" s="22" t="s">
        <v>114</v>
      </c>
      <c r="H369" s="200" t="s">
        <v>114</v>
      </c>
      <c r="I369" s="200"/>
      <c r="J369" s="200"/>
      <c r="K369" s="201" t="s">
        <v>114</v>
      </c>
      <c r="L369" s="201"/>
      <c r="M369" s="105" t="s">
        <v>114</v>
      </c>
      <c r="N369" s="202">
        <f>N370</f>
        <v>3916779.36</v>
      </c>
      <c r="O369" s="202"/>
      <c r="P369" s="202"/>
      <c r="Q369" s="218">
        <f>W369</f>
        <v>3916779.36</v>
      </c>
      <c r="R369" s="218"/>
      <c r="S369" s="218"/>
      <c r="T369" s="218"/>
      <c r="U369" s="226">
        <f t="shared" ref="U369:U416" si="51">Q369</f>
        <v>3916779.36</v>
      </c>
      <c r="V369" s="226"/>
      <c r="W369" s="202">
        <f>W370</f>
        <v>3916779.36</v>
      </c>
      <c r="X369" s="202"/>
      <c r="Y369" s="202"/>
      <c r="Z369" s="112" t="s">
        <v>114</v>
      </c>
      <c r="AA369" s="218"/>
      <c r="AB369" s="218"/>
      <c r="AC369" s="218"/>
    </row>
    <row r="370" spans="1:29" ht="11.1" customHeight="1" outlineLevel="2" thickBot="1" x14ac:dyDescent="0.25">
      <c r="A370" s="119">
        <v>357</v>
      </c>
      <c r="B370" s="203" t="s">
        <v>242</v>
      </c>
      <c r="C370" s="204"/>
      <c r="D370" s="204"/>
      <c r="E370" s="204"/>
      <c r="F370" s="204"/>
      <c r="G370" s="27" t="s">
        <v>114</v>
      </c>
      <c r="H370" s="205" t="s">
        <v>114</v>
      </c>
      <c r="I370" s="205"/>
      <c r="J370" s="205"/>
      <c r="K370" s="206" t="s">
        <v>114</v>
      </c>
      <c r="L370" s="206"/>
      <c r="M370" s="109" t="s">
        <v>114</v>
      </c>
      <c r="N370" s="207">
        <v>3916779.36</v>
      </c>
      <c r="O370" s="207"/>
      <c r="P370" s="207"/>
      <c r="Q370" s="221">
        <f t="shared" ref="Q370:Q375" si="52">W370</f>
        <v>3916779.36</v>
      </c>
      <c r="R370" s="221"/>
      <c r="S370" s="221"/>
      <c r="T370" s="221"/>
      <c r="U370" s="227">
        <f t="shared" si="51"/>
        <v>3916779.36</v>
      </c>
      <c r="V370" s="227"/>
      <c r="W370" s="207">
        <v>3916779.36</v>
      </c>
      <c r="X370" s="207"/>
      <c r="Y370" s="207"/>
      <c r="Z370" s="108" t="s">
        <v>114</v>
      </c>
      <c r="AA370" s="222"/>
      <c r="AB370" s="222"/>
      <c r="AC370" s="222"/>
    </row>
    <row r="371" spans="1:29" ht="11.1" customHeight="1" outlineLevel="3" thickBot="1" x14ac:dyDescent="0.25">
      <c r="A371" s="119">
        <v>358</v>
      </c>
      <c r="B371" s="176" t="s">
        <v>243</v>
      </c>
      <c r="C371" s="177"/>
      <c r="D371" s="177"/>
      <c r="E371" s="177"/>
      <c r="F371" s="177"/>
      <c r="G371" s="31" t="s">
        <v>114</v>
      </c>
      <c r="H371" s="178" t="s">
        <v>114</v>
      </c>
      <c r="I371" s="178"/>
      <c r="J371" s="178"/>
      <c r="K371" s="179" t="s">
        <v>114</v>
      </c>
      <c r="L371" s="179"/>
      <c r="M371" s="106" t="s">
        <v>114</v>
      </c>
      <c r="N371" s="180">
        <v>1148246.57</v>
      </c>
      <c r="O371" s="180"/>
      <c r="P371" s="180"/>
      <c r="Q371" s="224">
        <f t="shared" si="52"/>
        <v>1148246.57</v>
      </c>
      <c r="R371" s="224"/>
      <c r="S371" s="224"/>
      <c r="T371" s="224"/>
      <c r="U371" s="225">
        <f t="shared" si="51"/>
        <v>1148246.57</v>
      </c>
      <c r="V371" s="225"/>
      <c r="W371" s="180">
        <v>1148246.57</v>
      </c>
      <c r="X371" s="180"/>
      <c r="Y371" s="180"/>
      <c r="Z371" s="107" t="s">
        <v>114</v>
      </c>
      <c r="AA371" s="106"/>
      <c r="AB371" s="34"/>
    </row>
    <row r="372" spans="1:29" ht="11.1" customHeight="1" outlineLevel="3" thickBot="1" x14ac:dyDescent="0.25">
      <c r="A372" s="119">
        <v>359</v>
      </c>
      <c r="B372" s="176" t="s">
        <v>548</v>
      </c>
      <c r="C372" s="177"/>
      <c r="D372" s="177"/>
      <c r="E372" s="177"/>
      <c r="F372" s="177"/>
      <c r="G372" s="31" t="s">
        <v>114</v>
      </c>
      <c r="H372" s="178" t="s">
        <v>114</v>
      </c>
      <c r="I372" s="178"/>
      <c r="J372" s="178"/>
      <c r="K372" s="179" t="s">
        <v>114</v>
      </c>
      <c r="L372" s="179"/>
      <c r="M372" s="120" t="s">
        <v>114</v>
      </c>
      <c r="N372" s="180">
        <v>75935.61</v>
      </c>
      <c r="O372" s="180"/>
      <c r="P372" s="180"/>
      <c r="Q372" s="224">
        <f t="shared" ref="Q372" si="53">W372</f>
        <v>75935.61</v>
      </c>
      <c r="R372" s="224"/>
      <c r="S372" s="224"/>
      <c r="T372" s="224"/>
      <c r="U372" s="225">
        <f t="shared" si="51"/>
        <v>75935.61</v>
      </c>
      <c r="V372" s="225"/>
      <c r="W372" s="180">
        <v>75935.61</v>
      </c>
      <c r="X372" s="180"/>
      <c r="Y372" s="180"/>
      <c r="Z372" s="121" t="s">
        <v>114</v>
      </c>
      <c r="AA372" s="120"/>
      <c r="AB372" s="34"/>
    </row>
    <row r="373" spans="1:29" ht="11.1" customHeight="1" outlineLevel="3" thickBot="1" x14ac:dyDescent="0.25">
      <c r="A373" s="119">
        <v>360</v>
      </c>
      <c r="B373" s="176" t="s">
        <v>248</v>
      </c>
      <c r="C373" s="177"/>
      <c r="D373" s="177"/>
      <c r="E373" s="177"/>
      <c r="F373" s="177"/>
      <c r="G373" s="31" t="s">
        <v>114</v>
      </c>
      <c r="H373" s="178" t="s">
        <v>114</v>
      </c>
      <c r="I373" s="178"/>
      <c r="J373" s="178"/>
      <c r="K373" s="179" t="s">
        <v>114</v>
      </c>
      <c r="L373" s="179"/>
      <c r="M373" s="106" t="s">
        <v>114</v>
      </c>
      <c r="N373" s="180">
        <v>1421190.96</v>
      </c>
      <c r="O373" s="180"/>
      <c r="P373" s="180"/>
      <c r="Q373" s="224">
        <f t="shared" si="52"/>
        <v>1421190.96</v>
      </c>
      <c r="R373" s="224"/>
      <c r="S373" s="224"/>
      <c r="T373" s="224"/>
      <c r="U373" s="225">
        <f t="shared" si="51"/>
        <v>1421190.96</v>
      </c>
      <c r="V373" s="225"/>
      <c r="W373" s="180">
        <v>1421190.96</v>
      </c>
      <c r="X373" s="180"/>
      <c r="Y373" s="180"/>
      <c r="Z373" s="107" t="s">
        <v>114</v>
      </c>
      <c r="AA373" s="106"/>
      <c r="AB373" s="34"/>
    </row>
    <row r="374" spans="1:29" ht="11.1" customHeight="1" outlineLevel="3" thickBot="1" x14ac:dyDescent="0.25">
      <c r="A374" s="119">
        <v>361</v>
      </c>
      <c r="B374" s="176" t="s">
        <v>244</v>
      </c>
      <c r="C374" s="177"/>
      <c r="D374" s="177"/>
      <c r="E374" s="177"/>
      <c r="F374" s="177"/>
      <c r="G374" s="31" t="s">
        <v>114</v>
      </c>
      <c r="H374" s="178" t="s">
        <v>114</v>
      </c>
      <c r="I374" s="178"/>
      <c r="J374" s="178"/>
      <c r="K374" s="179" t="s">
        <v>114</v>
      </c>
      <c r="L374" s="179"/>
      <c r="M374" s="106" t="s">
        <v>114</v>
      </c>
      <c r="N374" s="180">
        <v>101206.22</v>
      </c>
      <c r="O374" s="180"/>
      <c r="P374" s="180"/>
      <c r="Q374" s="224">
        <f t="shared" si="52"/>
        <v>101206.22</v>
      </c>
      <c r="R374" s="224"/>
      <c r="S374" s="224"/>
      <c r="T374" s="224"/>
      <c r="U374" s="225">
        <f t="shared" si="51"/>
        <v>101206.22</v>
      </c>
      <c r="V374" s="225"/>
      <c r="W374" s="180">
        <v>101206.22</v>
      </c>
      <c r="X374" s="180"/>
      <c r="Y374" s="180"/>
      <c r="Z374" s="107" t="s">
        <v>114</v>
      </c>
      <c r="AA374" s="106"/>
      <c r="AB374" s="34"/>
    </row>
    <row r="375" spans="1:29" ht="11.1" customHeight="1" outlineLevel="3" thickBot="1" x14ac:dyDescent="0.25">
      <c r="A375" s="119">
        <v>362</v>
      </c>
      <c r="B375" s="176" t="s">
        <v>10</v>
      </c>
      <c r="C375" s="177"/>
      <c r="D375" s="177"/>
      <c r="E375" s="177"/>
      <c r="F375" s="177"/>
      <c r="G375" s="31" t="s">
        <v>114</v>
      </c>
      <c r="H375" s="178" t="s">
        <v>114</v>
      </c>
      <c r="I375" s="178"/>
      <c r="J375" s="178"/>
      <c r="K375" s="179" t="s">
        <v>114</v>
      </c>
      <c r="L375" s="179"/>
      <c r="M375" s="106" t="s">
        <v>114</v>
      </c>
      <c r="N375" s="180">
        <v>1170200</v>
      </c>
      <c r="O375" s="180"/>
      <c r="P375" s="180"/>
      <c r="Q375" s="224">
        <f t="shared" si="52"/>
        <v>1170200</v>
      </c>
      <c r="R375" s="224"/>
      <c r="S375" s="224"/>
      <c r="T375" s="224"/>
      <c r="U375" s="225">
        <f t="shared" si="51"/>
        <v>1170200</v>
      </c>
      <c r="V375" s="225"/>
      <c r="W375" s="180">
        <v>1170200</v>
      </c>
      <c r="X375" s="180"/>
      <c r="Y375" s="180"/>
      <c r="Z375" s="107" t="s">
        <v>114</v>
      </c>
      <c r="AA375" s="106"/>
      <c r="AB375" s="34"/>
    </row>
    <row r="376" spans="1:29" ht="11.1" customHeight="1" outlineLevel="1" thickBot="1" x14ac:dyDescent="0.25">
      <c r="A376" s="119">
        <v>363</v>
      </c>
      <c r="B376" s="199" t="s">
        <v>245</v>
      </c>
      <c r="C376" s="199"/>
      <c r="D376" s="199"/>
      <c r="E376" s="199"/>
      <c r="F376" s="199"/>
      <c r="G376" s="22" t="s">
        <v>114</v>
      </c>
      <c r="H376" s="200" t="s">
        <v>114</v>
      </c>
      <c r="I376" s="200"/>
      <c r="J376" s="200"/>
      <c r="K376" s="201" t="s">
        <v>114</v>
      </c>
      <c r="L376" s="201"/>
      <c r="M376" s="105" t="s">
        <v>114</v>
      </c>
      <c r="N376" s="218">
        <f>N377</f>
        <v>1259046.8700000001</v>
      </c>
      <c r="O376" s="218"/>
      <c r="P376" s="218"/>
      <c r="Q376" s="218">
        <f>W376</f>
        <v>1259046.8700000001</v>
      </c>
      <c r="R376" s="218"/>
      <c r="S376" s="218"/>
      <c r="T376" s="218"/>
      <c r="U376" s="226">
        <f t="shared" si="51"/>
        <v>1259046.8700000001</v>
      </c>
      <c r="V376" s="226"/>
      <c r="W376" s="218">
        <f>W377</f>
        <v>1259046.8700000001</v>
      </c>
      <c r="X376" s="218"/>
      <c r="Y376" s="218"/>
      <c r="Z376" s="112" t="s">
        <v>114</v>
      </c>
      <c r="AA376" s="218"/>
      <c r="AB376" s="218"/>
      <c r="AC376" s="218"/>
    </row>
    <row r="377" spans="1:29" ht="11.1" customHeight="1" outlineLevel="2" thickBot="1" x14ac:dyDescent="0.25">
      <c r="A377" s="119">
        <v>364</v>
      </c>
      <c r="B377" s="203" t="s">
        <v>245</v>
      </c>
      <c r="C377" s="204"/>
      <c r="D377" s="204"/>
      <c r="E377" s="204"/>
      <c r="F377" s="204"/>
      <c r="G377" s="27" t="s">
        <v>114</v>
      </c>
      <c r="H377" s="205" t="s">
        <v>114</v>
      </c>
      <c r="I377" s="205"/>
      <c r="J377" s="205"/>
      <c r="K377" s="206" t="s">
        <v>114</v>
      </c>
      <c r="L377" s="206"/>
      <c r="M377" s="109" t="s">
        <v>114</v>
      </c>
      <c r="N377" s="222">
        <v>1259046.8700000001</v>
      </c>
      <c r="O377" s="222"/>
      <c r="P377" s="222"/>
      <c r="Q377" s="221">
        <f t="shared" ref="Q377:Q382" si="54">W377</f>
        <v>1259046.8700000001</v>
      </c>
      <c r="R377" s="221"/>
      <c r="S377" s="221"/>
      <c r="T377" s="221"/>
      <c r="U377" s="227">
        <f t="shared" si="51"/>
        <v>1259046.8700000001</v>
      </c>
      <c r="V377" s="227"/>
      <c r="W377" s="222">
        <v>1259046.8700000001</v>
      </c>
      <c r="X377" s="222"/>
      <c r="Y377" s="222"/>
      <c r="Z377" s="108" t="s">
        <v>114</v>
      </c>
      <c r="AA377" s="222"/>
      <c r="AB377" s="222"/>
      <c r="AC377" s="222"/>
    </row>
    <row r="378" spans="1:29" ht="11.1" customHeight="1" outlineLevel="3" thickBot="1" x14ac:dyDescent="0.25">
      <c r="A378" s="119">
        <v>365</v>
      </c>
      <c r="B378" s="176" t="s">
        <v>246</v>
      </c>
      <c r="C378" s="177"/>
      <c r="D378" s="177"/>
      <c r="E378" s="177"/>
      <c r="F378" s="177"/>
      <c r="G378" s="31" t="s">
        <v>114</v>
      </c>
      <c r="H378" s="178" t="s">
        <v>114</v>
      </c>
      <c r="I378" s="178"/>
      <c r="J378" s="178"/>
      <c r="K378" s="179" t="s">
        <v>114</v>
      </c>
      <c r="L378" s="179"/>
      <c r="M378" s="106" t="s">
        <v>114</v>
      </c>
      <c r="N378" s="209">
        <v>343399.32</v>
      </c>
      <c r="O378" s="209"/>
      <c r="P378" s="209"/>
      <c r="Q378" s="224">
        <f t="shared" si="54"/>
        <v>343399.32</v>
      </c>
      <c r="R378" s="224"/>
      <c r="S378" s="224"/>
      <c r="T378" s="224"/>
      <c r="U378" s="225">
        <f t="shared" si="51"/>
        <v>343399.32</v>
      </c>
      <c r="V378" s="225"/>
      <c r="W378" s="209">
        <v>343399.32</v>
      </c>
      <c r="X378" s="209"/>
      <c r="Y378" s="209"/>
      <c r="Z378" s="107" t="s">
        <v>114</v>
      </c>
      <c r="AA378" s="106"/>
      <c r="AB378" s="34"/>
    </row>
    <row r="379" spans="1:29" ht="11.1" customHeight="1" outlineLevel="3" thickBot="1" x14ac:dyDescent="0.25">
      <c r="A379" s="119">
        <v>366</v>
      </c>
      <c r="B379" s="176" t="s">
        <v>549</v>
      </c>
      <c r="C379" s="177"/>
      <c r="D379" s="177"/>
      <c r="E379" s="177"/>
      <c r="F379" s="177"/>
      <c r="G379" s="31" t="s">
        <v>114</v>
      </c>
      <c r="H379" s="178" t="s">
        <v>114</v>
      </c>
      <c r="I379" s="178"/>
      <c r="J379" s="178"/>
      <c r="K379" s="179" t="s">
        <v>114</v>
      </c>
      <c r="L379" s="179"/>
      <c r="M379" s="120" t="s">
        <v>114</v>
      </c>
      <c r="N379" s="209">
        <v>46887.53</v>
      </c>
      <c r="O379" s="209"/>
      <c r="P379" s="209"/>
      <c r="Q379" s="224">
        <f t="shared" ref="Q379" si="55">W379</f>
        <v>46887.53</v>
      </c>
      <c r="R379" s="224"/>
      <c r="S379" s="224"/>
      <c r="T379" s="224"/>
      <c r="U379" s="225">
        <f t="shared" si="51"/>
        <v>46887.53</v>
      </c>
      <c r="V379" s="225"/>
      <c r="W379" s="209">
        <v>46887.53</v>
      </c>
      <c r="X379" s="209"/>
      <c r="Y379" s="209"/>
      <c r="Z379" s="121" t="s">
        <v>114</v>
      </c>
      <c r="AA379" s="120"/>
      <c r="AB379" s="34"/>
    </row>
    <row r="380" spans="1:29" ht="11.1" customHeight="1" outlineLevel="3" thickBot="1" x14ac:dyDescent="0.25">
      <c r="A380" s="119">
        <v>367</v>
      </c>
      <c r="B380" s="176" t="s">
        <v>249</v>
      </c>
      <c r="C380" s="177"/>
      <c r="D380" s="177"/>
      <c r="E380" s="177"/>
      <c r="F380" s="177"/>
      <c r="G380" s="31" t="s">
        <v>114</v>
      </c>
      <c r="H380" s="178" t="s">
        <v>114</v>
      </c>
      <c r="I380" s="178"/>
      <c r="J380" s="178"/>
      <c r="K380" s="179" t="s">
        <v>114</v>
      </c>
      <c r="L380" s="179"/>
      <c r="M380" s="106" t="s">
        <v>114</v>
      </c>
      <c r="N380" s="209">
        <v>428950</v>
      </c>
      <c r="O380" s="209"/>
      <c r="P380" s="209"/>
      <c r="Q380" s="224">
        <f t="shared" si="54"/>
        <v>428950</v>
      </c>
      <c r="R380" s="224"/>
      <c r="S380" s="224"/>
      <c r="T380" s="224"/>
      <c r="U380" s="225">
        <f t="shared" si="51"/>
        <v>428950</v>
      </c>
      <c r="V380" s="225"/>
      <c r="W380" s="209">
        <v>428950</v>
      </c>
      <c r="X380" s="209"/>
      <c r="Y380" s="209"/>
      <c r="Z380" s="107" t="s">
        <v>114</v>
      </c>
      <c r="AA380" s="106"/>
      <c r="AB380" s="34"/>
    </row>
    <row r="381" spans="1:29" ht="11.1" customHeight="1" outlineLevel="3" thickBot="1" x14ac:dyDescent="0.25">
      <c r="A381" s="119">
        <v>368</v>
      </c>
      <c r="B381" s="176" t="s">
        <v>247</v>
      </c>
      <c r="C381" s="177"/>
      <c r="D381" s="177"/>
      <c r="E381" s="177"/>
      <c r="F381" s="177"/>
      <c r="G381" s="31" t="s">
        <v>114</v>
      </c>
      <c r="H381" s="178" t="s">
        <v>114</v>
      </c>
      <c r="I381" s="178"/>
      <c r="J381" s="178"/>
      <c r="K381" s="179" t="s">
        <v>114</v>
      </c>
      <c r="L381" s="179"/>
      <c r="M381" s="106" t="s">
        <v>114</v>
      </c>
      <c r="N381" s="209">
        <v>30564.27</v>
      </c>
      <c r="O381" s="209"/>
      <c r="P381" s="209"/>
      <c r="Q381" s="224">
        <f t="shared" si="54"/>
        <v>30564.27</v>
      </c>
      <c r="R381" s="224"/>
      <c r="S381" s="224"/>
      <c r="T381" s="224"/>
      <c r="U381" s="225">
        <f t="shared" si="51"/>
        <v>30564.27</v>
      </c>
      <c r="V381" s="225"/>
      <c r="W381" s="209">
        <v>30564.27</v>
      </c>
      <c r="X381" s="209"/>
      <c r="Y381" s="209"/>
      <c r="Z381" s="107" t="s">
        <v>114</v>
      </c>
      <c r="AA381" s="106"/>
      <c r="AB381" s="34"/>
    </row>
    <row r="382" spans="1:29" ht="11.1" customHeight="1" outlineLevel="3" thickBot="1" x14ac:dyDescent="0.25">
      <c r="A382" s="119">
        <v>369</v>
      </c>
      <c r="B382" s="176" t="s">
        <v>11</v>
      </c>
      <c r="C382" s="177"/>
      <c r="D382" s="177"/>
      <c r="E382" s="177"/>
      <c r="F382" s="177"/>
      <c r="G382" s="31" t="s">
        <v>114</v>
      </c>
      <c r="H382" s="178" t="s">
        <v>114</v>
      </c>
      <c r="I382" s="178"/>
      <c r="J382" s="178"/>
      <c r="K382" s="179" t="s">
        <v>114</v>
      </c>
      <c r="L382" s="179"/>
      <c r="M382" s="106" t="s">
        <v>114</v>
      </c>
      <c r="N382" s="209">
        <v>409245.75</v>
      </c>
      <c r="O382" s="209"/>
      <c r="P382" s="209"/>
      <c r="Q382" s="224">
        <f t="shared" si="54"/>
        <v>409245.75</v>
      </c>
      <c r="R382" s="224"/>
      <c r="S382" s="224"/>
      <c r="T382" s="224"/>
      <c r="U382" s="225">
        <f t="shared" si="51"/>
        <v>409245.75</v>
      </c>
      <c r="V382" s="225"/>
      <c r="W382" s="209">
        <v>409245.75</v>
      </c>
      <c r="X382" s="209"/>
      <c r="Y382" s="209"/>
      <c r="Z382" s="107" t="s">
        <v>114</v>
      </c>
      <c r="AA382" s="106"/>
      <c r="AB382" s="34"/>
    </row>
    <row r="383" spans="1:29" ht="11.1" customHeight="1" outlineLevel="1" thickBot="1" x14ac:dyDescent="0.25">
      <c r="A383" s="119">
        <v>370</v>
      </c>
      <c r="B383" s="181" t="s">
        <v>553</v>
      </c>
      <c r="C383" s="182"/>
      <c r="D383" s="182"/>
      <c r="E383" s="182"/>
      <c r="F383" s="183"/>
      <c r="G383" s="22" t="s">
        <v>114</v>
      </c>
      <c r="H383" s="184" t="s">
        <v>114</v>
      </c>
      <c r="I383" s="185"/>
      <c r="J383" s="186"/>
      <c r="K383" s="187" t="s">
        <v>114</v>
      </c>
      <c r="L383" s="188"/>
      <c r="M383" s="122" t="s">
        <v>114</v>
      </c>
      <c r="N383" s="189">
        <v>5000</v>
      </c>
      <c r="O383" s="190"/>
      <c r="P383" s="191"/>
      <c r="Q383" s="192">
        <f t="shared" ref="Q383:Q385" si="56">N383</f>
        <v>5000</v>
      </c>
      <c r="R383" s="192"/>
      <c r="S383" s="192"/>
      <c r="T383" s="192"/>
      <c r="U383" s="226">
        <f t="shared" si="51"/>
        <v>5000</v>
      </c>
      <c r="V383" s="226"/>
      <c r="W383" s="189">
        <v>5000</v>
      </c>
      <c r="X383" s="190"/>
      <c r="Y383" s="191"/>
      <c r="Z383" s="123" t="s">
        <v>114</v>
      </c>
      <c r="AA383" s="122"/>
      <c r="AB383" s="26"/>
    </row>
    <row r="384" spans="1:29" ht="11.1" customHeight="1" outlineLevel="2" thickBot="1" x14ac:dyDescent="0.25">
      <c r="A384" s="119">
        <v>371</v>
      </c>
      <c r="B384" s="139" t="s">
        <v>553</v>
      </c>
      <c r="C384" s="228"/>
      <c r="D384" s="228"/>
      <c r="E384" s="228"/>
      <c r="F384" s="229"/>
      <c r="G384" s="27" t="s">
        <v>114</v>
      </c>
      <c r="H384" s="142" t="s">
        <v>114</v>
      </c>
      <c r="I384" s="143"/>
      <c r="J384" s="144"/>
      <c r="K384" s="145" t="s">
        <v>114</v>
      </c>
      <c r="L384" s="146"/>
      <c r="M384" s="125" t="s">
        <v>114</v>
      </c>
      <c r="N384" s="147">
        <v>5000</v>
      </c>
      <c r="O384" s="148"/>
      <c r="P384" s="149"/>
      <c r="Q384" s="150">
        <f t="shared" si="56"/>
        <v>5000</v>
      </c>
      <c r="R384" s="150"/>
      <c r="S384" s="150"/>
      <c r="T384" s="150"/>
      <c r="U384" s="227">
        <f t="shared" si="51"/>
        <v>5000</v>
      </c>
      <c r="V384" s="227"/>
      <c r="W384" s="147">
        <v>5000</v>
      </c>
      <c r="X384" s="148"/>
      <c r="Y384" s="149"/>
      <c r="Z384" s="126" t="s">
        <v>114</v>
      </c>
      <c r="AA384" s="125"/>
      <c r="AB384" s="30"/>
    </row>
    <row r="385" spans="1:29" ht="11.1" customHeight="1" outlineLevel="3" thickBot="1" x14ac:dyDescent="0.25">
      <c r="A385" s="119">
        <v>372</v>
      </c>
      <c r="B385" s="230" t="s">
        <v>554</v>
      </c>
      <c r="C385" s="231"/>
      <c r="D385" s="231"/>
      <c r="E385" s="231"/>
      <c r="F385" s="232"/>
      <c r="G385" s="31" t="s">
        <v>114</v>
      </c>
      <c r="H385" s="233" t="s">
        <v>114</v>
      </c>
      <c r="I385" s="234"/>
      <c r="J385" s="235"/>
      <c r="K385" s="236" t="s">
        <v>114</v>
      </c>
      <c r="L385" s="237"/>
      <c r="M385" s="120" t="s">
        <v>114</v>
      </c>
      <c r="N385" s="238">
        <v>5000</v>
      </c>
      <c r="O385" s="239"/>
      <c r="P385" s="240"/>
      <c r="Q385" s="166">
        <f t="shared" si="56"/>
        <v>5000</v>
      </c>
      <c r="R385" s="166"/>
      <c r="S385" s="166"/>
      <c r="T385" s="166"/>
      <c r="U385" s="225">
        <f t="shared" si="51"/>
        <v>5000</v>
      </c>
      <c r="V385" s="225"/>
      <c r="W385" s="238">
        <v>5000</v>
      </c>
      <c r="X385" s="239"/>
      <c r="Y385" s="240"/>
      <c r="Z385" s="121" t="s">
        <v>114</v>
      </c>
      <c r="AA385" s="120"/>
      <c r="AB385" s="34"/>
    </row>
    <row r="386" spans="1:29" ht="11.1" customHeight="1" outlineLevel="1" thickBot="1" x14ac:dyDescent="0.25">
      <c r="A386" s="119">
        <v>373</v>
      </c>
      <c r="B386" s="199" t="s">
        <v>529</v>
      </c>
      <c r="C386" s="199"/>
      <c r="D386" s="199"/>
      <c r="E386" s="199"/>
      <c r="F386" s="199"/>
      <c r="G386" s="22" t="s">
        <v>114</v>
      </c>
      <c r="H386" s="200" t="s">
        <v>114</v>
      </c>
      <c r="I386" s="200"/>
      <c r="J386" s="200"/>
      <c r="K386" s="201" t="s">
        <v>114</v>
      </c>
      <c r="L386" s="201"/>
      <c r="M386" s="105" t="s">
        <v>114</v>
      </c>
      <c r="N386" s="218">
        <v>3150</v>
      </c>
      <c r="O386" s="218"/>
      <c r="P386" s="218"/>
      <c r="Q386" s="218">
        <v>3150</v>
      </c>
      <c r="R386" s="218"/>
      <c r="S386" s="218"/>
      <c r="T386" s="218"/>
      <c r="U386" s="226">
        <f t="shared" si="51"/>
        <v>3150</v>
      </c>
      <c r="V386" s="226"/>
      <c r="W386" s="218">
        <v>3150</v>
      </c>
      <c r="X386" s="218"/>
      <c r="Y386" s="218"/>
      <c r="Z386" s="112" t="s">
        <v>114</v>
      </c>
      <c r="AA386" s="218"/>
      <c r="AB386" s="218"/>
      <c r="AC386" s="218"/>
    </row>
    <row r="387" spans="1:29" ht="11.1" customHeight="1" outlineLevel="2" thickBot="1" x14ac:dyDescent="0.25">
      <c r="A387" s="119">
        <v>374</v>
      </c>
      <c r="B387" s="203" t="s">
        <v>529</v>
      </c>
      <c r="C387" s="204"/>
      <c r="D387" s="204"/>
      <c r="E387" s="204"/>
      <c r="F387" s="204"/>
      <c r="G387" s="27" t="s">
        <v>114</v>
      </c>
      <c r="H387" s="205" t="s">
        <v>114</v>
      </c>
      <c r="I387" s="205"/>
      <c r="J387" s="205"/>
      <c r="K387" s="206" t="s">
        <v>114</v>
      </c>
      <c r="L387" s="206"/>
      <c r="M387" s="109" t="s">
        <v>114</v>
      </c>
      <c r="N387" s="222">
        <v>3150</v>
      </c>
      <c r="O387" s="222"/>
      <c r="P387" s="222"/>
      <c r="Q387" s="222">
        <v>3150</v>
      </c>
      <c r="R387" s="222"/>
      <c r="S387" s="222"/>
      <c r="T387" s="222"/>
      <c r="U387" s="227">
        <f t="shared" si="51"/>
        <v>3150</v>
      </c>
      <c r="V387" s="227"/>
      <c r="W387" s="222">
        <v>3150</v>
      </c>
      <c r="X387" s="222"/>
      <c r="Y387" s="222"/>
      <c r="Z387" s="108" t="s">
        <v>114</v>
      </c>
      <c r="AA387" s="222"/>
      <c r="AB387" s="222"/>
      <c r="AC387" s="222"/>
    </row>
    <row r="388" spans="1:29" ht="11.1" customHeight="1" outlineLevel="3" thickBot="1" x14ac:dyDescent="0.25">
      <c r="A388" s="119">
        <v>375</v>
      </c>
      <c r="B388" s="176" t="s">
        <v>544</v>
      </c>
      <c r="C388" s="177"/>
      <c r="D388" s="177"/>
      <c r="E388" s="177"/>
      <c r="F388" s="177"/>
      <c r="G388" s="31" t="s">
        <v>114</v>
      </c>
      <c r="H388" s="178" t="s">
        <v>114</v>
      </c>
      <c r="I388" s="178"/>
      <c r="J388" s="178"/>
      <c r="K388" s="179" t="s">
        <v>114</v>
      </c>
      <c r="L388" s="179"/>
      <c r="M388" s="106" t="s">
        <v>114</v>
      </c>
      <c r="N388" s="209">
        <v>3150</v>
      </c>
      <c r="O388" s="209"/>
      <c r="P388" s="209"/>
      <c r="Q388" s="209">
        <v>3150</v>
      </c>
      <c r="R388" s="209"/>
      <c r="S388" s="209"/>
      <c r="T388" s="209"/>
      <c r="U388" s="225">
        <f t="shared" si="51"/>
        <v>3150</v>
      </c>
      <c r="V388" s="225"/>
      <c r="W388" s="209">
        <v>3150</v>
      </c>
      <c r="X388" s="209"/>
      <c r="Y388" s="209"/>
      <c r="Z388" s="107" t="s">
        <v>114</v>
      </c>
      <c r="AA388" s="106"/>
      <c r="AB388" s="34"/>
    </row>
    <row r="389" spans="1:29" ht="11.1" customHeight="1" outlineLevel="1" thickBot="1" x14ac:dyDescent="0.25">
      <c r="A389" s="119">
        <v>376</v>
      </c>
      <c r="B389" s="199" t="s">
        <v>530</v>
      </c>
      <c r="C389" s="199"/>
      <c r="D389" s="199"/>
      <c r="E389" s="199"/>
      <c r="F389" s="199"/>
      <c r="G389" s="22" t="s">
        <v>114</v>
      </c>
      <c r="H389" s="200" t="s">
        <v>114</v>
      </c>
      <c r="I389" s="200"/>
      <c r="J389" s="200"/>
      <c r="K389" s="201" t="s">
        <v>114</v>
      </c>
      <c r="L389" s="201"/>
      <c r="M389" s="105" t="s">
        <v>114</v>
      </c>
      <c r="N389" s="218">
        <f>N390</f>
        <v>64503.5</v>
      </c>
      <c r="O389" s="218"/>
      <c r="P389" s="218"/>
      <c r="Q389" s="218">
        <f>Q390</f>
        <v>64503.5</v>
      </c>
      <c r="R389" s="218"/>
      <c r="S389" s="218"/>
      <c r="T389" s="218"/>
      <c r="U389" s="226">
        <f t="shared" si="51"/>
        <v>64503.5</v>
      </c>
      <c r="V389" s="226"/>
      <c r="W389" s="218">
        <f>W390</f>
        <v>64503.5</v>
      </c>
      <c r="X389" s="218"/>
      <c r="Y389" s="218"/>
      <c r="Z389" s="112" t="s">
        <v>114</v>
      </c>
      <c r="AA389" s="218"/>
      <c r="AB389" s="218"/>
      <c r="AC389" s="218"/>
    </row>
    <row r="390" spans="1:29" ht="11.1" customHeight="1" outlineLevel="2" thickBot="1" x14ac:dyDescent="0.25">
      <c r="A390" s="119">
        <v>377</v>
      </c>
      <c r="B390" s="203" t="s">
        <v>530</v>
      </c>
      <c r="C390" s="204"/>
      <c r="D390" s="204"/>
      <c r="E390" s="204"/>
      <c r="F390" s="204"/>
      <c r="G390" s="27" t="s">
        <v>114</v>
      </c>
      <c r="H390" s="205" t="s">
        <v>114</v>
      </c>
      <c r="I390" s="205"/>
      <c r="J390" s="205"/>
      <c r="K390" s="206" t="s">
        <v>114</v>
      </c>
      <c r="L390" s="206"/>
      <c r="M390" s="109" t="s">
        <v>114</v>
      </c>
      <c r="N390" s="222">
        <v>64503.5</v>
      </c>
      <c r="O390" s="222"/>
      <c r="P390" s="222"/>
      <c r="Q390" s="222">
        <v>64503.5</v>
      </c>
      <c r="R390" s="222"/>
      <c r="S390" s="222"/>
      <c r="T390" s="222"/>
      <c r="U390" s="227">
        <f t="shared" si="51"/>
        <v>64503.5</v>
      </c>
      <c r="V390" s="227"/>
      <c r="W390" s="222">
        <v>64503.5</v>
      </c>
      <c r="X390" s="222"/>
      <c r="Y390" s="222"/>
      <c r="Z390" s="108" t="s">
        <v>114</v>
      </c>
      <c r="AA390" s="222"/>
      <c r="AB390" s="222"/>
      <c r="AC390" s="222"/>
    </row>
    <row r="391" spans="1:29" ht="11.1" customHeight="1" outlineLevel="3" thickBot="1" x14ac:dyDescent="0.25">
      <c r="A391" s="119">
        <v>378</v>
      </c>
      <c r="B391" s="176" t="s">
        <v>545</v>
      </c>
      <c r="C391" s="177"/>
      <c r="D391" s="177"/>
      <c r="E391" s="177"/>
      <c r="F391" s="177"/>
      <c r="G391" s="31" t="s">
        <v>114</v>
      </c>
      <c r="H391" s="178" t="s">
        <v>114</v>
      </c>
      <c r="I391" s="178"/>
      <c r="J391" s="178"/>
      <c r="K391" s="179" t="s">
        <v>114</v>
      </c>
      <c r="L391" s="179"/>
      <c r="M391" s="106" t="s">
        <v>114</v>
      </c>
      <c r="N391" s="209">
        <v>42503.5</v>
      </c>
      <c r="O391" s="209"/>
      <c r="P391" s="209"/>
      <c r="Q391" s="209">
        <v>42503.5</v>
      </c>
      <c r="R391" s="209"/>
      <c r="S391" s="209"/>
      <c r="T391" s="209"/>
      <c r="U391" s="225">
        <f t="shared" si="51"/>
        <v>42503.5</v>
      </c>
      <c r="V391" s="225"/>
      <c r="W391" s="209">
        <v>42503.5</v>
      </c>
      <c r="X391" s="209"/>
      <c r="Y391" s="209"/>
      <c r="Z391" s="107" t="s">
        <v>114</v>
      </c>
      <c r="AA391" s="106"/>
      <c r="AB391" s="34"/>
    </row>
    <row r="392" spans="1:29" ht="11.1" customHeight="1" outlineLevel="3" thickBot="1" x14ac:dyDescent="0.25">
      <c r="A392" s="119">
        <v>379</v>
      </c>
      <c r="B392" s="176" t="s">
        <v>550</v>
      </c>
      <c r="C392" s="177"/>
      <c r="D392" s="177"/>
      <c r="E392" s="177"/>
      <c r="F392" s="177"/>
      <c r="G392" s="31" t="s">
        <v>114</v>
      </c>
      <c r="H392" s="178" t="s">
        <v>114</v>
      </c>
      <c r="I392" s="178"/>
      <c r="J392" s="178"/>
      <c r="K392" s="179" t="s">
        <v>114</v>
      </c>
      <c r="L392" s="179"/>
      <c r="M392" s="120" t="s">
        <v>114</v>
      </c>
      <c r="N392" s="209">
        <v>2000</v>
      </c>
      <c r="O392" s="209"/>
      <c r="P392" s="209"/>
      <c r="Q392" s="209">
        <v>2000</v>
      </c>
      <c r="R392" s="209"/>
      <c r="S392" s="209"/>
      <c r="T392" s="209"/>
      <c r="U392" s="225">
        <f t="shared" si="51"/>
        <v>2000</v>
      </c>
      <c r="V392" s="225"/>
      <c r="W392" s="209">
        <v>2000</v>
      </c>
      <c r="X392" s="209"/>
      <c r="Y392" s="209"/>
      <c r="Z392" s="121" t="s">
        <v>114</v>
      </c>
      <c r="AA392" s="120"/>
      <c r="AB392" s="34"/>
    </row>
    <row r="393" spans="1:29" ht="11.1" customHeight="1" outlineLevel="3" thickBot="1" x14ac:dyDescent="0.25">
      <c r="A393" s="119">
        <v>380</v>
      </c>
      <c r="B393" s="176" t="s">
        <v>551</v>
      </c>
      <c r="C393" s="177"/>
      <c r="D393" s="177"/>
      <c r="E393" s="177"/>
      <c r="F393" s="177"/>
      <c r="G393" s="31" t="s">
        <v>114</v>
      </c>
      <c r="H393" s="178" t="s">
        <v>114</v>
      </c>
      <c r="I393" s="178"/>
      <c r="J393" s="178"/>
      <c r="K393" s="179" t="s">
        <v>114</v>
      </c>
      <c r="L393" s="179"/>
      <c r="M393" s="120" t="s">
        <v>114</v>
      </c>
      <c r="N393" s="209">
        <v>20000</v>
      </c>
      <c r="O393" s="209"/>
      <c r="P393" s="209"/>
      <c r="Q393" s="209">
        <v>20000</v>
      </c>
      <c r="R393" s="209"/>
      <c r="S393" s="209"/>
      <c r="T393" s="209"/>
      <c r="U393" s="225">
        <f t="shared" si="51"/>
        <v>20000</v>
      </c>
      <c r="V393" s="225"/>
      <c r="W393" s="209">
        <v>20000</v>
      </c>
      <c r="X393" s="209"/>
      <c r="Y393" s="209"/>
      <c r="Z393" s="121" t="s">
        <v>114</v>
      </c>
      <c r="AA393" s="120"/>
      <c r="AB393" s="34"/>
    </row>
    <row r="394" spans="1:29" ht="11.1" customHeight="1" outlineLevel="1" thickBot="1" x14ac:dyDescent="0.25">
      <c r="A394" s="119">
        <v>381</v>
      </c>
      <c r="B394" s="199" t="s">
        <v>310</v>
      </c>
      <c r="C394" s="199"/>
      <c r="D394" s="199"/>
      <c r="E394" s="199"/>
      <c r="F394" s="199"/>
      <c r="G394" s="22" t="s">
        <v>114</v>
      </c>
      <c r="H394" s="200" t="s">
        <v>114</v>
      </c>
      <c r="I394" s="200"/>
      <c r="J394" s="200"/>
      <c r="K394" s="201" t="s">
        <v>114</v>
      </c>
      <c r="L394" s="201"/>
      <c r="M394" s="105" t="s">
        <v>114</v>
      </c>
      <c r="N394" s="218">
        <v>12000</v>
      </c>
      <c r="O394" s="218"/>
      <c r="P394" s="218"/>
      <c r="Q394" s="218">
        <v>12000</v>
      </c>
      <c r="R394" s="218"/>
      <c r="S394" s="218"/>
      <c r="T394" s="218"/>
      <c r="U394" s="226">
        <f t="shared" si="51"/>
        <v>12000</v>
      </c>
      <c r="V394" s="226"/>
      <c r="W394" s="218">
        <v>12000</v>
      </c>
      <c r="X394" s="218"/>
      <c r="Y394" s="218"/>
      <c r="Z394" s="112" t="s">
        <v>114</v>
      </c>
      <c r="AA394" s="218"/>
      <c r="AB394" s="218"/>
      <c r="AC394" s="218"/>
    </row>
    <row r="395" spans="1:29" ht="11.1" customHeight="1" outlineLevel="2" thickBot="1" x14ac:dyDescent="0.25">
      <c r="A395" s="119">
        <v>382</v>
      </c>
      <c r="B395" s="203" t="s">
        <v>310</v>
      </c>
      <c r="C395" s="204"/>
      <c r="D395" s="204"/>
      <c r="E395" s="204"/>
      <c r="F395" s="204"/>
      <c r="G395" s="27" t="s">
        <v>114</v>
      </c>
      <c r="H395" s="205" t="s">
        <v>114</v>
      </c>
      <c r="I395" s="205"/>
      <c r="J395" s="205"/>
      <c r="K395" s="206" t="s">
        <v>114</v>
      </c>
      <c r="L395" s="206"/>
      <c r="M395" s="109" t="s">
        <v>114</v>
      </c>
      <c r="N395" s="222">
        <v>12000</v>
      </c>
      <c r="O395" s="222"/>
      <c r="P395" s="222"/>
      <c r="Q395" s="222">
        <v>12000</v>
      </c>
      <c r="R395" s="222"/>
      <c r="S395" s="222"/>
      <c r="T395" s="222"/>
      <c r="U395" s="227">
        <f t="shared" si="51"/>
        <v>12000</v>
      </c>
      <c r="V395" s="227"/>
      <c r="W395" s="222">
        <v>12000</v>
      </c>
      <c r="X395" s="222"/>
      <c r="Y395" s="222"/>
      <c r="Z395" s="108" t="s">
        <v>114</v>
      </c>
      <c r="AA395" s="222"/>
      <c r="AB395" s="222"/>
      <c r="AC395" s="222"/>
    </row>
    <row r="396" spans="1:29" ht="11.1" customHeight="1" outlineLevel="3" thickBot="1" x14ac:dyDescent="0.25">
      <c r="A396" s="119">
        <v>383</v>
      </c>
      <c r="B396" s="176" t="s">
        <v>536</v>
      </c>
      <c r="C396" s="177"/>
      <c r="D396" s="177"/>
      <c r="E396" s="177"/>
      <c r="F396" s="177"/>
      <c r="G396" s="31" t="s">
        <v>114</v>
      </c>
      <c r="H396" s="178" t="s">
        <v>114</v>
      </c>
      <c r="I396" s="178"/>
      <c r="J396" s="178"/>
      <c r="K396" s="179" t="s">
        <v>114</v>
      </c>
      <c r="L396" s="179"/>
      <c r="M396" s="106" t="s">
        <v>114</v>
      </c>
      <c r="N396" s="209">
        <v>12000</v>
      </c>
      <c r="O396" s="209"/>
      <c r="P396" s="209"/>
      <c r="Q396" s="209">
        <v>12000</v>
      </c>
      <c r="R396" s="209"/>
      <c r="S396" s="209"/>
      <c r="T396" s="209"/>
      <c r="U396" s="225">
        <f t="shared" si="51"/>
        <v>12000</v>
      </c>
      <c r="V396" s="225"/>
      <c r="W396" s="209">
        <v>12000</v>
      </c>
      <c r="X396" s="209"/>
      <c r="Y396" s="209"/>
      <c r="Z396" s="107" t="s">
        <v>114</v>
      </c>
      <c r="AA396" s="106"/>
      <c r="AB396" s="34"/>
    </row>
    <row r="397" spans="1:29" ht="11.1" customHeight="1" outlineLevel="1" thickBot="1" x14ac:dyDescent="0.25">
      <c r="A397" s="119">
        <v>384</v>
      </c>
      <c r="B397" s="199" t="s">
        <v>537</v>
      </c>
      <c r="C397" s="199"/>
      <c r="D397" s="199"/>
      <c r="E397" s="199"/>
      <c r="F397" s="199"/>
      <c r="G397" s="22" t="s">
        <v>114</v>
      </c>
      <c r="H397" s="200" t="s">
        <v>114</v>
      </c>
      <c r="I397" s="200"/>
      <c r="J397" s="200"/>
      <c r="K397" s="201" t="s">
        <v>114</v>
      </c>
      <c r="L397" s="201"/>
      <c r="M397" s="105" t="s">
        <v>114</v>
      </c>
      <c r="N397" s="218">
        <f>N398</f>
        <v>228450</v>
      </c>
      <c r="O397" s="218"/>
      <c r="P397" s="218"/>
      <c r="Q397" s="218">
        <f>Q398</f>
        <v>228450</v>
      </c>
      <c r="R397" s="218"/>
      <c r="S397" s="218"/>
      <c r="T397" s="218"/>
      <c r="U397" s="226">
        <f t="shared" si="51"/>
        <v>228450</v>
      </c>
      <c r="V397" s="226"/>
      <c r="W397" s="218">
        <f>W398</f>
        <v>228450</v>
      </c>
      <c r="X397" s="218"/>
      <c r="Y397" s="218"/>
      <c r="Z397" s="112" t="s">
        <v>114</v>
      </c>
      <c r="AA397" s="114"/>
      <c r="AB397" s="26"/>
    </row>
    <row r="398" spans="1:29" ht="11.1" customHeight="1" outlineLevel="2" thickBot="1" x14ac:dyDescent="0.25">
      <c r="A398" s="119">
        <v>385</v>
      </c>
      <c r="B398" s="203" t="s">
        <v>537</v>
      </c>
      <c r="C398" s="204"/>
      <c r="D398" s="204"/>
      <c r="E398" s="204"/>
      <c r="F398" s="204"/>
      <c r="G398" s="27" t="s">
        <v>114</v>
      </c>
      <c r="H398" s="205" t="s">
        <v>114</v>
      </c>
      <c r="I398" s="205"/>
      <c r="J398" s="205"/>
      <c r="K398" s="206" t="s">
        <v>114</v>
      </c>
      <c r="L398" s="206"/>
      <c r="M398" s="109" t="s">
        <v>114</v>
      </c>
      <c r="N398" s="222">
        <f>N399</f>
        <v>228450</v>
      </c>
      <c r="O398" s="222"/>
      <c r="P398" s="222"/>
      <c r="Q398" s="222">
        <f>Q399</f>
        <v>228450</v>
      </c>
      <c r="R398" s="222"/>
      <c r="S398" s="222"/>
      <c r="T398" s="222"/>
      <c r="U398" s="227">
        <f t="shared" si="51"/>
        <v>228450</v>
      </c>
      <c r="V398" s="227"/>
      <c r="W398" s="222">
        <f>W399</f>
        <v>228450</v>
      </c>
      <c r="X398" s="222"/>
      <c r="Y398" s="222"/>
      <c r="Z398" s="108" t="s">
        <v>114</v>
      </c>
      <c r="AA398" s="111"/>
      <c r="AB398" s="30"/>
    </row>
    <row r="399" spans="1:29" ht="11.1" customHeight="1" outlineLevel="3" thickBot="1" x14ac:dyDescent="0.25">
      <c r="A399" s="119">
        <v>386</v>
      </c>
      <c r="B399" s="176" t="s">
        <v>538</v>
      </c>
      <c r="C399" s="177"/>
      <c r="D399" s="177"/>
      <c r="E399" s="177"/>
      <c r="F399" s="177"/>
      <c r="G399" s="31" t="s">
        <v>114</v>
      </c>
      <c r="H399" s="178" t="s">
        <v>114</v>
      </c>
      <c r="I399" s="178"/>
      <c r="J399" s="178"/>
      <c r="K399" s="179" t="s">
        <v>114</v>
      </c>
      <c r="L399" s="179"/>
      <c r="M399" s="106" t="s">
        <v>114</v>
      </c>
      <c r="N399" s="209">
        <v>228450</v>
      </c>
      <c r="O399" s="209"/>
      <c r="P399" s="209"/>
      <c r="Q399" s="209">
        <v>228450</v>
      </c>
      <c r="R399" s="209"/>
      <c r="S399" s="209"/>
      <c r="T399" s="209"/>
      <c r="U399" s="225">
        <f t="shared" si="51"/>
        <v>228450</v>
      </c>
      <c r="V399" s="225"/>
      <c r="W399" s="209">
        <v>228450</v>
      </c>
      <c r="X399" s="209"/>
      <c r="Y399" s="209"/>
      <c r="Z399" s="107" t="s">
        <v>114</v>
      </c>
      <c r="AA399" s="106"/>
      <c r="AB399" s="34"/>
    </row>
    <row r="400" spans="1:29" ht="11.1" customHeight="1" outlineLevel="1" thickBot="1" x14ac:dyDescent="0.25">
      <c r="A400" s="119">
        <v>387</v>
      </c>
      <c r="B400" s="199" t="s">
        <v>531</v>
      </c>
      <c r="C400" s="199"/>
      <c r="D400" s="199"/>
      <c r="E400" s="199"/>
      <c r="F400" s="199"/>
      <c r="G400" s="22" t="s">
        <v>114</v>
      </c>
      <c r="H400" s="200" t="s">
        <v>114</v>
      </c>
      <c r="I400" s="200"/>
      <c r="J400" s="200"/>
      <c r="K400" s="201" t="s">
        <v>114</v>
      </c>
      <c r="L400" s="201"/>
      <c r="M400" s="105" t="s">
        <v>114</v>
      </c>
      <c r="N400" s="218">
        <f>Q400</f>
        <v>88607</v>
      </c>
      <c r="O400" s="218"/>
      <c r="P400" s="218"/>
      <c r="Q400" s="218">
        <f>Q401</f>
        <v>88607</v>
      </c>
      <c r="R400" s="218"/>
      <c r="S400" s="218"/>
      <c r="T400" s="218"/>
      <c r="U400" s="226">
        <f t="shared" si="51"/>
        <v>88607</v>
      </c>
      <c r="V400" s="226"/>
      <c r="W400" s="218">
        <f>Q400</f>
        <v>88607</v>
      </c>
      <c r="X400" s="218"/>
      <c r="Y400" s="218"/>
      <c r="Z400" s="112" t="s">
        <v>114</v>
      </c>
      <c r="AA400" s="218"/>
      <c r="AB400" s="218"/>
      <c r="AC400" s="218"/>
    </row>
    <row r="401" spans="1:29" ht="11.1" customHeight="1" outlineLevel="2" thickBot="1" x14ac:dyDescent="0.25">
      <c r="A401" s="119">
        <v>388</v>
      </c>
      <c r="B401" s="203" t="s">
        <v>531</v>
      </c>
      <c r="C401" s="204"/>
      <c r="D401" s="204"/>
      <c r="E401" s="204"/>
      <c r="F401" s="204"/>
      <c r="G401" s="27" t="s">
        <v>114</v>
      </c>
      <c r="H401" s="205" t="s">
        <v>114</v>
      </c>
      <c r="I401" s="205"/>
      <c r="J401" s="205"/>
      <c r="K401" s="206" t="s">
        <v>114</v>
      </c>
      <c r="L401" s="206"/>
      <c r="M401" s="109" t="s">
        <v>114</v>
      </c>
      <c r="N401" s="221">
        <f t="shared" ref="N401:N407" si="57">Q401</f>
        <v>88607</v>
      </c>
      <c r="O401" s="221"/>
      <c r="P401" s="221"/>
      <c r="Q401" s="222">
        <v>88607</v>
      </c>
      <c r="R401" s="222"/>
      <c r="S401" s="222"/>
      <c r="T401" s="222"/>
      <c r="U401" s="227">
        <f t="shared" si="51"/>
        <v>88607</v>
      </c>
      <c r="V401" s="227"/>
      <c r="W401" s="221">
        <f t="shared" ref="W401:W403" si="58">Q401</f>
        <v>88607</v>
      </c>
      <c r="X401" s="221"/>
      <c r="Y401" s="221"/>
      <c r="Z401" s="108" t="s">
        <v>114</v>
      </c>
      <c r="AA401" s="222"/>
      <c r="AB401" s="222"/>
      <c r="AC401" s="222"/>
    </row>
    <row r="402" spans="1:29" ht="11.1" customHeight="1" outlineLevel="3" thickBot="1" x14ac:dyDescent="0.25">
      <c r="A402" s="119">
        <v>389</v>
      </c>
      <c r="B402" s="176" t="s">
        <v>532</v>
      </c>
      <c r="C402" s="177"/>
      <c r="D402" s="177"/>
      <c r="E402" s="177"/>
      <c r="F402" s="177"/>
      <c r="G402" s="31" t="s">
        <v>114</v>
      </c>
      <c r="H402" s="178" t="s">
        <v>114</v>
      </c>
      <c r="I402" s="178"/>
      <c r="J402" s="178"/>
      <c r="K402" s="179" t="s">
        <v>114</v>
      </c>
      <c r="L402" s="179"/>
      <c r="M402" s="106" t="s">
        <v>114</v>
      </c>
      <c r="N402" s="224">
        <f t="shared" si="57"/>
        <v>82898</v>
      </c>
      <c r="O402" s="224"/>
      <c r="P402" s="224"/>
      <c r="Q402" s="209">
        <v>82898</v>
      </c>
      <c r="R402" s="209"/>
      <c r="S402" s="209"/>
      <c r="T402" s="209"/>
      <c r="U402" s="225">
        <f t="shared" si="51"/>
        <v>82898</v>
      </c>
      <c r="V402" s="225"/>
      <c r="W402" s="224">
        <f t="shared" si="58"/>
        <v>82898</v>
      </c>
      <c r="X402" s="224"/>
      <c r="Y402" s="224"/>
      <c r="Z402" s="107" t="s">
        <v>114</v>
      </c>
      <c r="AA402" s="106"/>
      <c r="AB402" s="34"/>
    </row>
    <row r="403" spans="1:29" ht="11.1" customHeight="1" outlineLevel="3" thickBot="1" x14ac:dyDescent="0.25">
      <c r="A403" s="119">
        <v>390</v>
      </c>
      <c r="B403" s="176" t="s">
        <v>533</v>
      </c>
      <c r="C403" s="177"/>
      <c r="D403" s="177"/>
      <c r="E403" s="177"/>
      <c r="F403" s="177"/>
      <c r="G403" s="31" t="s">
        <v>114</v>
      </c>
      <c r="H403" s="178" t="s">
        <v>114</v>
      </c>
      <c r="I403" s="178"/>
      <c r="J403" s="178"/>
      <c r="K403" s="179" t="s">
        <v>114</v>
      </c>
      <c r="L403" s="179"/>
      <c r="M403" s="106" t="s">
        <v>114</v>
      </c>
      <c r="N403" s="224">
        <f t="shared" si="57"/>
        <v>5709</v>
      </c>
      <c r="O403" s="224"/>
      <c r="P403" s="224"/>
      <c r="Q403" s="209">
        <v>5709</v>
      </c>
      <c r="R403" s="209"/>
      <c r="S403" s="209"/>
      <c r="T403" s="209"/>
      <c r="U403" s="225">
        <f t="shared" si="51"/>
        <v>5709</v>
      </c>
      <c r="V403" s="225"/>
      <c r="W403" s="224">
        <f t="shared" si="58"/>
        <v>5709</v>
      </c>
      <c r="X403" s="224"/>
      <c r="Y403" s="224"/>
      <c r="Z403" s="107" t="s">
        <v>114</v>
      </c>
      <c r="AA403" s="106"/>
      <c r="AB403" s="34"/>
    </row>
    <row r="404" spans="1:29" ht="11.1" customHeight="1" outlineLevel="1" thickBot="1" x14ac:dyDescent="0.25">
      <c r="A404" s="119">
        <v>391</v>
      </c>
      <c r="B404" s="199" t="s">
        <v>534</v>
      </c>
      <c r="C404" s="199"/>
      <c r="D404" s="199"/>
      <c r="E404" s="199"/>
      <c r="F404" s="199"/>
      <c r="G404" s="22" t="s">
        <v>114</v>
      </c>
      <c r="H404" s="200" t="s">
        <v>114</v>
      </c>
      <c r="I404" s="200"/>
      <c r="J404" s="200"/>
      <c r="K404" s="201" t="s">
        <v>114</v>
      </c>
      <c r="L404" s="201"/>
      <c r="M404" s="105" t="s">
        <v>114</v>
      </c>
      <c r="N404" s="218">
        <f t="shared" si="57"/>
        <v>23961.63</v>
      </c>
      <c r="O404" s="218"/>
      <c r="P404" s="218"/>
      <c r="Q404" s="218">
        <f>Q405</f>
        <v>23961.63</v>
      </c>
      <c r="R404" s="218"/>
      <c r="S404" s="218"/>
      <c r="T404" s="218"/>
      <c r="U404" s="226">
        <f t="shared" si="51"/>
        <v>23961.63</v>
      </c>
      <c r="V404" s="226"/>
      <c r="W404" s="218">
        <f>Q404</f>
        <v>23961.63</v>
      </c>
      <c r="X404" s="218"/>
      <c r="Y404" s="218"/>
      <c r="Z404" s="112" t="s">
        <v>114</v>
      </c>
      <c r="AA404" s="218"/>
      <c r="AB404" s="218"/>
      <c r="AC404" s="218"/>
    </row>
    <row r="405" spans="1:29" ht="11.1" customHeight="1" outlineLevel="2" thickBot="1" x14ac:dyDescent="0.25">
      <c r="A405" s="119">
        <v>392</v>
      </c>
      <c r="B405" s="203" t="s">
        <v>534</v>
      </c>
      <c r="C405" s="204"/>
      <c r="D405" s="204"/>
      <c r="E405" s="204"/>
      <c r="F405" s="204"/>
      <c r="G405" s="27" t="s">
        <v>114</v>
      </c>
      <c r="H405" s="205" t="s">
        <v>114</v>
      </c>
      <c r="I405" s="205"/>
      <c r="J405" s="205"/>
      <c r="K405" s="206" t="s">
        <v>114</v>
      </c>
      <c r="L405" s="206"/>
      <c r="M405" s="109" t="s">
        <v>114</v>
      </c>
      <c r="N405" s="221">
        <f t="shared" si="57"/>
        <v>23961.63</v>
      </c>
      <c r="O405" s="221"/>
      <c r="P405" s="221"/>
      <c r="Q405" s="222">
        <v>23961.63</v>
      </c>
      <c r="R405" s="222"/>
      <c r="S405" s="222"/>
      <c r="T405" s="222"/>
      <c r="U405" s="227">
        <f t="shared" si="51"/>
        <v>23961.63</v>
      </c>
      <c r="V405" s="227"/>
      <c r="W405" s="221">
        <f t="shared" ref="W405:W407" si="59">Q405</f>
        <v>23961.63</v>
      </c>
      <c r="X405" s="221"/>
      <c r="Y405" s="221"/>
      <c r="Z405" s="108" t="s">
        <v>114</v>
      </c>
      <c r="AA405" s="222"/>
      <c r="AB405" s="222"/>
      <c r="AC405" s="222"/>
    </row>
    <row r="406" spans="1:29" ht="11.1" customHeight="1" outlineLevel="3" thickBot="1" x14ac:dyDescent="0.25">
      <c r="A406" s="119">
        <v>393</v>
      </c>
      <c r="B406" s="176" t="s">
        <v>535</v>
      </c>
      <c r="C406" s="177"/>
      <c r="D406" s="177"/>
      <c r="E406" s="177"/>
      <c r="F406" s="177"/>
      <c r="G406" s="31" t="s">
        <v>114</v>
      </c>
      <c r="H406" s="178" t="s">
        <v>114</v>
      </c>
      <c r="I406" s="178"/>
      <c r="J406" s="178"/>
      <c r="K406" s="179" t="s">
        <v>114</v>
      </c>
      <c r="L406" s="179"/>
      <c r="M406" s="106" t="s">
        <v>114</v>
      </c>
      <c r="N406" s="224">
        <f t="shared" si="57"/>
        <v>20682.38</v>
      </c>
      <c r="O406" s="224"/>
      <c r="P406" s="224"/>
      <c r="Q406" s="209">
        <v>20682.38</v>
      </c>
      <c r="R406" s="209"/>
      <c r="S406" s="209"/>
      <c r="T406" s="209"/>
      <c r="U406" s="225">
        <f t="shared" si="51"/>
        <v>20682.38</v>
      </c>
      <c r="V406" s="225"/>
      <c r="W406" s="224">
        <f t="shared" si="59"/>
        <v>20682.38</v>
      </c>
      <c r="X406" s="224"/>
      <c r="Y406" s="224"/>
      <c r="Z406" s="107" t="s">
        <v>114</v>
      </c>
      <c r="AA406" s="106"/>
      <c r="AB406" s="34"/>
    </row>
    <row r="407" spans="1:29" ht="11.1" customHeight="1" outlineLevel="3" thickBot="1" x14ac:dyDescent="0.25">
      <c r="A407" s="119">
        <v>394</v>
      </c>
      <c r="B407" s="176" t="s">
        <v>539</v>
      </c>
      <c r="C407" s="177"/>
      <c r="D407" s="177"/>
      <c r="E407" s="177"/>
      <c r="F407" s="177"/>
      <c r="G407" s="31" t="s">
        <v>114</v>
      </c>
      <c r="H407" s="178" t="s">
        <v>114</v>
      </c>
      <c r="I407" s="178"/>
      <c r="J407" s="178"/>
      <c r="K407" s="179" t="s">
        <v>114</v>
      </c>
      <c r="L407" s="179"/>
      <c r="M407" s="106" t="s">
        <v>114</v>
      </c>
      <c r="N407" s="224">
        <f t="shared" si="57"/>
        <v>3279.25</v>
      </c>
      <c r="O407" s="224"/>
      <c r="P407" s="224"/>
      <c r="Q407" s="209">
        <v>3279.25</v>
      </c>
      <c r="R407" s="209"/>
      <c r="S407" s="209"/>
      <c r="T407" s="209"/>
      <c r="U407" s="225">
        <f t="shared" si="51"/>
        <v>3279.25</v>
      </c>
      <c r="V407" s="225"/>
      <c r="W407" s="224">
        <f t="shared" si="59"/>
        <v>3279.25</v>
      </c>
      <c r="X407" s="224"/>
      <c r="Y407" s="224"/>
      <c r="Z407" s="107" t="s">
        <v>114</v>
      </c>
      <c r="AA407" s="106"/>
      <c r="AB407" s="34"/>
    </row>
    <row r="408" spans="1:29" ht="11.1" customHeight="1" outlineLevel="1" thickBot="1" x14ac:dyDescent="0.25">
      <c r="A408" s="119">
        <v>395</v>
      </c>
      <c r="B408" s="199" t="s">
        <v>252</v>
      </c>
      <c r="C408" s="199"/>
      <c r="D408" s="199"/>
      <c r="E408" s="199"/>
      <c r="F408" s="199"/>
      <c r="G408" s="22" t="s">
        <v>114</v>
      </c>
      <c r="H408" s="200" t="s">
        <v>114</v>
      </c>
      <c r="I408" s="200"/>
      <c r="J408" s="200"/>
      <c r="K408" s="201" t="s">
        <v>114</v>
      </c>
      <c r="L408" s="201"/>
      <c r="M408" s="105" t="s">
        <v>114</v>
      </c>
      <c r="N408" s="218">
        <f>N409</f>
        <v>1777851.08</v>
      </c>
      <c r="O408" s="218"/>
      <c r="P408" s="218"/>
      <c r="Q408" s="218">
        <f>Q409</f>
        <v>1777851.08</v>
      </c>
      <c r="R408" s="218"/>
      <c r="S408" s="218"/>
      <c r="T408" s="218"/>
      <c r="U408" s="226">
        <f t="shared" si="51"/>
        <v>1777851.08</v>
      </c>
      <c r="V408" s="226"/>
      <c r="W408" s="218">
        <f>W409</f>
        <v>1777851.08</v>
      </c>
      <c r="X408" s="218"/>
      <c r="Y408" s="218"/>
      <c r="Z408" s="112" t="s">
        <v>114</v>
      </c>
      <c r="AA408" s="218"/>
      <c r="AB408" s="218"/>
      <c r="AC408" s="218"/>
    </row>
    <row r="409" spans="1:29" ht="11.1" customHeight="1" outlineLevel="2" thickBot="1" x14ac:dyDescent="0.25">
      <c r="A409" s="119">
        <v>396</v>
      </c>
      <c r="B409" s="203" t="s">
        <v>252</v>
      </c>
      <c r="C409" s="204"/>
      <c r="D409" s="204"/>
      <c r="E409" s="204"/>
      <c r="F409" s="204"/>
      <c r="G409" s="27" t="s">
        <v>114</v>
      </c>
      <c r="H409" s="205" t="s">
        <v>114</v>
      </c>
      <c r="I409" s="205"/>
      <c r="J409" s="205"/>
      <c r="K409" s="206" t="s">
        <v>114</v>
      </c>
      <c r="L409" s="206"/>
      <c r="M409" s="109" t="s">
        <v>114</v>
      </c>
      <c r="N409" s="221">
        <f>N410</f>
        <v>1777851.08</v>
      </c>
      <c r="O409" s="221"/>
      <c r="P409" s="221"/>
      <c r="Q409" s="222">
        <f>Q410</f>
        <v>1777851.08</v>
      </c>
      <c r="R409" s="222"/>
      <c r="S409" s="222"/>
      <c r="T409" s="222"/>
      <c r="U409" s="227">
        <f t="shared" si="51"/>
        <v>1777851.08</v>
      </c>
      <c r="V409" s="227"/>
      <c r="W409" s="221">
        <f>W410</f>
        <v>1777851.08</v>
      </c>
      <c r="X409" s="221"/>
      <c r="Y409" s="221"/>
      <c r="Z409" s="108" t="s">
        <v>114</v>
      </c>
      <c r="AA409" s="222"/>
      <c r="AB409" s="222"/>
      <c r="AC409" s="222"/>
    </row>
    <row r="410" spans="1:29" ht="11.1" customHeight="1" outlineLevel="3" thickBot="1" x14ac:dyDescent="0.25">
      <c r="A410" s="119">
        <v>397</v>
      </c>
      <c r="B410" s="176" t="s">
        <v>15</v>
      </c>
      <c r="C410" s="177"/>
      <c r="D410" s="177"/>
      <c r="E410" s="177"/>
      <c r="F410" s="177"/>
      <c r="G410" s="31" t="s">
        <v>114</v>
      </c>
      <c r="H410" s="178" t="s">
        <v>114</v>
      </c>
      <c r="I410" s="178"/>
      <c r="J410" s="178"/>
      <c r="K410" s="179" t="s">
        <v>114</v>
      </c>
      <c r="L410" s="179"/>
      <c r="M410" s="106" t="s">
        <v>114</v>
      </c>
      <c r="N410" s="224">
        <v>1777851.08</v>
      </c>
      <c r="O410" s="224"/>
      <c r="P410" s="224"/>
      <c r="Q410" s="209">
        <v>1777851.08</v>
      </c>
      <c r="R410" s="209"/>
      <c r="S410" s="209"/>
      <c r="T410" s="209"/>
      <c r="U410" s="225">
        <f t="shared" si="51"/>
        <v>1777851.08</v>
      </c>
      <c r="V410" s="225"/>
      <c r="W410" s="224">
        <v>1777851.08</v>
      </c>
      <c r="X410" s="224"/>
      <c r="Y410" s="224"/>
      <c r="Z410" s="107" t="s">
        <v>114</v>
      </c>
      <c r="AA410" s="106"/>
      <c r="AB410" s="34"/>
    </row>
    <row r="411" spans="1:29" ht="11.1" customHeight="1" outlineLevel="1" thickBot="1" x14ac:dyDescent="0.25">
      <c r="A411" s="119">
        <v>398</v>
      </c>
      <c r="B411" s="199" t="s">
        <v>540</v>
      </c>
      <c r="C411" s="199"/>
      <c r="D411" s="199"/>
      <c r="E411" s="199"/>
      <c r="F411" s="199"/>
      <c r="G411" s="22" t="s">
        <v>114</v>
      </c>
      <c r="H411" s="200" t="s">
        <v>114</v>
      </c>
      <c r="I411" s="200"/>
      <c r="J411" s="200"/>
      <c r="K411" s="201" t="s">
        <v>114</v>
      </c>
      <c r="L411" s="201"/>
      <c r="M411" s="105" t="s">
        <v>114</v>
      </c>
      <c r="N411" s="218">
        <f>N412</f>
        <v>46281.84</v>
      </c>
      <c r="O411" s="218"/>
      <c r="P411" s="218"/>
      <c r="Q411" s="218">
        <f>Q412</f>
        <v>46281.84</v>
      </c>
      <c r="R411" s="218"/>
      <c r="S411" s="218"/>
      <c r="T411" s="218"/>
      <c r="U411" s="226">
        <f t="shared" si="51"/>
        <v>46281.84</v>
      </c>
      <c r="V411" s="226"/>
      <c r="W411" s="218">
        <f>W412</f>
        <v>46281.84</v>
      </c>
      <c r="X411" s="218"/>
      <c r="Y411" s="218"/>
      <c r="Z411" s="112" t="s">
        <v>114</v>
      </c>
      <c r="AA411" s="218"/>
      <c r="AB411" s="218"/>
      <c r="AC411" s="218"/>
    </row>
    <row r="412" spans="1:29" ht="11.1" customHeight="1" outlineLevel="2" thickBot="1" x14ac:dyDescent="0.25">
      <c r="A412" s="119">
        <v>399</v>
      </c>
      <c r="B412" s="203" t="s">
        <v>540</v>
      </c>
      <c r="C412" s="204"/>
      <c r="D412" s="204"/>
      <c r="E412" s="204"/>
      <c r="F412" s="204"/>
      <c r="G412" s="27" t="s">
        <v>114</v>
      </c>
      <c r="H412" s="205" t="s">
        <v>114</v>
      </c>
      <c r="I412" s="205"/>
      <c r="J412" s="205"/>
      <c r="K412" s="206" t="s">
        <v>114</v>
      </c>
      <c r="L412" s="206"/>
      <c r="M412" s="109" t="s">
        <v>114</v>
      </c>
      <c r="N412" s="221">
        <v>46281.84</v>
      </c>
      <c r="O412" s="221"/>
      <c r="P412" s="221"/>
      <c r="Q412" s="222">
        <v>46281.84</v>
      </c>
      <c r="R412" s="222"/>
      <c r="S412" s="222"/>
      <c r="T412" s="222"/>
      <c r="U412" s="227">
        <f t="shared" si="51"/>
        <v>46281.84</v>
      </c>
      <c r="V412" s="227"/>
      <c r="W412" s="221">
        <v>46281.84</v>
      </c>
      <c r="X412" s="221"/>
      <c r="Y412" s="221"/>
      <c r="Z412" s="108" t="s">
        <v>114</v>
      </c>
      <c r="AA412" s="222"/>
      <c r="AB412" s="222"/>
      <c r="AC412" s="222"/>
    </row>
    <row r="413" spans="1:29" ht="11.1" customHeight="1" outlineLevel="3" thickBot="1" x14ac:dyDescent="0.25">
      <c r="A413" s="119">
        <v>400</v>
      </c>
      <c r="B413" s="176" t="s">
        <v>541</v>
      </c>
      <c r="C413" s="177"/>
      <c r="D413" s="177"/>
      <c r="E413" s="177"/>
      <c r="F413" s="177"/>
      <c r="G413" s="31" t="s">
        <v>114</v>
      </c>
      <c r="H413" s="178" t="s">
        <v>114</v>
      </c>
      <c r="I413" s="178"/>
      <c r="J413" s="178"/>
      <c r="K413" s="179" t="s">
        <v>114</v>
      </c>
      <c r="L413" s="179"/>
      <c r="M413" s="106" t="s">
        <v>114</v>
      </c>
      <c r="N413" s="224">
        <v>16902</v>
      </c>
      <c r="O413" s="224"/>
      <c r="P413" s="224"/>
      <c r="Q413" s="209">
        <v>16902</v>
      </c>
      <c r="R413" s="209"/>
      <c r="S413" s="209"/>
      <c r="T413" s="209"/>
      <c r="U413" s="225">
        <f t="shared" si="51"/>
        <v>16902</v>
      </c>
      <c r="V413" s="225"/>
      <c r="W413" s="224">
        <f t="shared" ref="W413:W416" si="60">Q413</f>
        <v>16902</v>
      </c>
      <c r="X413" s="224"/>
      <c r="Y413" s="224"/>
      <c r="Z413" s="107" t="s">
        <v>114</v>
      </c>
      <c r="AA413" s="106"/>
      <c r="AB413" s="34"/>
    </row>
    <row r="414" spans="1:29" ht="11.1" customHeight="1" outlineLevel="3" thickBot="1" x14ac:dyDescent="0.25">
      <c r="A414" s="119">
        <v>401</v>
      </c>
      <c r="B414" s="176" t="s">
        <v>552</v>
      </c>
      <c r="C414" s="177"/>
      <c r="D414" s="177"/>
      <c r="E414" s="177"/>
      <c r="F414" s="177"/>
      <c r="G414" s="31" t="s">
        <v>114</v>
      </c>
      <c r="H414" s="178" t="s">
        <v>114</v>
      </c>
      <c r="I414" s="178"/>
      <c r="J414" s="178"/>
      <c r="K414" s="179" t="s">
        <v>114</v>
      </c>
      <c r="L414" s="179"/>
      <c r="M414" s="120" t="s">
        <v>114</v>
      </c>
      <c r="N414" s="224">
        <v>787.33</v>
      </c>
      <c r="O414" s="224"/>
      <c r="P414" s="224"/>
      <c r="Q414" s="209">
        <v>787.33</v>
      </c>
      <c r="R414" s="209"/>
      <c r="S414" s="209"/>
      <c r="T414" s="209"/>
      <c r="U414" s="225">
        <f t="shared" si="51"/>
        <v>787.33</v>
      </c>
      <c r="V414" s="225"/>
      <c r="W414" s="224">
        <v>787.33</v>
      </c>
      <c r="X414" s="224"/>
      <c r="Y414" s="224"/>
      <c r="Z414" s="121" t="s">
        <v>114</v>
      </c>
      <c r="AA414" s="120"/>
      <c r="AB414" s="34"/>
    </row>
    <row r="415" spans="1:29" ht="11.1" customHeight="1" outlineLevel="3" thickBot="1" x14ac:dyDescent="0.25">
      <c r="A415" s="119">
        <v>402</v>
      </c>
      <c r="B415" s="176" t="s">
        <v>542</v>
      </c>
      <c r="C415" s="177"/>
      <c r="D415" s="177"/>
      <c r="E415" s="177"/>
      <c r="F415" s="177"/>
      <c r="G415" s="31" t="s">
        <v>114</v>
      </c>
      <c r="H415" s="178" t="s">
        <v>114</v>
      </c>
      <c r="I415" s="178"/>
      <c r="J415" s="178"/>
      <c r="K415" s="179" t="s">
        <v>114</v>
      </c>
      <c r="L415" s="179"/>
      <c r="M415" s="106" t="s">
        <v>114</v>
      </c>
      <c r="N415" s="224">
        <v>14763</v>
      </c>
      <c r="O415" s="224"/>
      <c r="P415" s="224"/>
      <c r="Q415" s="209">
        <v>14763</v>
      </c>
      <c r="R415" s="209"/>
      <c r="S415" s="209"/>
      <c r="T415" s="209"/>
      <c r="U415" s="225">
        <f t="shared" si="51"/>
        <v>14763</v>
      </c>
      <c r="V415" s="225"/>
      <c r="W415" s="224">
        <f t="shared" si="60"/>
        <v>14763</v>
      </c>
      <c r="X415" s="224"/>
      <c r="Y415" s="224"/>
      <c r="Z415" s="107" t="s">
        <v>114</v>
      </c>
      <c r="AA415" s="106"/>
      <c r="AB415" s="34"/>
    </row>
    <row r="416" spans="1:29" ht="11.1" customHeight="1" outlineLevel="3" thickBot="1" x14ac:dyDescent="0.25">
      <c r="A416" s="119">
        <v>403</v>
      </c>
      <c r="B416" s="176" t="s">
        <v>543</v>
      </c>
      <c r="C416" s="177"/>
      <c r="D416" s="177"/>
      <c r="E416" s="177"/>
      <c r="F416" s="177"/>
      <c r="G416" s="31" t="s">
        <v>114</v>
      </c>
      <c r="H416" s="178" t="s">
        <v>114</v>
      </c>
      <c r="I416" s="178"/>
      <c r="J416" s="178"/>
      <c r="K416" s="179" t="s">
        <v>114</v>
      </c>
      <c r="L416" s="179"/>
      <c r="M416" s="106" t="s">
        <v>114</v>
      </c>
      <c r="N416" s="224">
        <v>13829</v>
      </c>
      <c r="O416" s="224"/>
      <c r="P416" s="224"/>
      <c r="Q416" s="209">
        <v>13829.51</v>
      </c>
      <c r="R416" s="209"/>
      <c r="S416" s="209"/>
      <c r="T416" s="209"/>
      <c r="U416" s="225">
        <f t="shared" si="51"/>
        <v>13829.51</v>
      </c>
      <c r="V416" s="225"/>
      <c r="W416" s="224">
        <f t="shared" si="60"/>
        <v>13829.51</v>
      </c>
      <c r="X416" s="224"/>
      <c r="Y416" s="224"/>
      <c r="Z416" s="107" t="s">
        <v>114</v>
      </c>
      <c r="AA416" s="106"/>
      <c r="AB416" s="34"/>
    </row>
    <row r="417" spans="1:28" ht="12.95" customHeight="1" thickBot="1" x14ac:dyDescent="0.25">
      <c r="A417" s="119">
        <v>404</v>
      </c>
      <c r="B417" s="171" t="s">
        <v>311</v>
      </c>
      <c r="C417" s="171"/>
      <c r="D417" s="171"/>
      <c r="E417" s="171"/>
      <c r="F417" s="171"/>
      <c r="G417" s="15" t="s">
        <v>114</v>
      </c>
      <c r="H417" s="172" t="s">
        <v>114</v>
      </c>
      <c r="I417" s="172"/>
      <c r="J417" s="172"/>
      <c r="K417" s="173" t="s">
        <v>114</v>
      </c>
      <c r="L417" s="173"/>
      <c r="M417" s="19"/>
      <c r="N417" s="342">
        <f>N418+N421+N428+N435+N440+N443+N446</f>
        <v>6762655.7700000005</v>
      </c>
      <c r="O417" s="343"/>
      <c r="P417" s="344"/>
      <c r="Q417" s="172"/>
      <c r="R417" s="172"/>
      <c r="S417" s="172"/>
      <c r="T417" s="172"/>
      <c r="U417" s="280">
        <f>U418+U421+U428+U435+U440+U443+U446</f>
        <v>6762655.7700000005</v>
      </c>
      <c r="V417" s="281"/>
      <c r="W417" s="335" t="s">
        <v>114</v>
      </c>
      <c r="X417" s="336"/>
      <c r="Y417" s="337"/>
      <c r="Z417" s="37"/>
      <c r="AA417" s="43" t="s">
        <v>114</v>
      </c>
      <c r="AB417" s="20" t="s">
        <v>114</v>
      </c>
    </row>
    <row r="418" spans="1:28" ht="12.95" customHeight="1" thickBot="1" x14ac:dyDescent="0.25">
      <c r="A418" s="119">
        <v>405</v>
      </c>
      <c r="B418" s="181" t="s">
        <v>620</v>
      </c>
      <c r="C418" s="182"/>
      <c r="D418" s="182"/>
      <c r="E418" s="182"/>
      <c r="F418" s="183"/>
      <c r="G418" s="22" t="s">
        <v>114</v>
      </c>
      <c r="H418" s="184" t="s">
        <v>114</v>
      </c>
      <c r="I418" s="185"/>
      <c r="J418" s="186"/>
      <c r="K418" s="187" t="s">
        <v>114</v>
      </c>
      <c r="L418" s="188"/>
      <c r="M418" s="23" t="s">
        <v>114</v>
      </c>
      <c r="N418" s="189">
        <v>5000</v>
      </c>
      <c r="O418" s="190"/>
      <c r="P418" s="191"/>
      <c r="Q418" s="219"/>
      <c r="R418" s="190"/>
      <c r="S418" s="190"/>
      <c r="T418" s="220"/>
      <c r="U418" s="189">
        <v>5000</v>
      </c>
      <c r="V418" s="279"/>
      <c r="W418" s="331"/>
      <c r="X418" s="216"/>
      <c r="Y418" s="217"/>
      <c r="Z418" s="53"/>
      <c r="AA418" s="23" t="s">
        <v>114</v>
      </c>
      <c r="AB418" s="55"/>
    </row>
    <row r="419" spans="1:28" ht="12.95" customHeight="1" thickBot="1" x14ac:dyDescent="0.25">
      <c r="A419" s="119">
        <v>406</v>
      </c>
      <c r="B419" s="139" t="s">
        <v>620</v>
      </c>
      <c r="C419" s="140"/>
      <c r="D419" s="140"/>
      <c r="E419" s="140"/>
      <c r="F419" s="141"/>
      <c r="G419" s="27" t="s">
        <v>114</v>
      </c>
      <c r="H419" s="142" t="s">
        <v>114</v>
      </c>
      <c r="I419" s="143"/>
      <c r="J419" s="144"/>
      <c r="K419" s="145" t="s">
        <v>114</v>
      </c>
      <c r="L419" s="146"/>
      <c r="M419" s="28" t="s">
        <v>114</v>
      </c>
      <c r="N419" s="147">
        <v>5000</v>
      </c>
      <c r="O419" s="148"/>
      <c r="P419" s="149"/>
      <c r="Q419" s="223"/>
      <c r="R419" s="248"/>
      <c r="S419" s="248"/>
      <c r="T419" s="249"/>
      <c r="U419" s="147">
        <v>5000</v>
      </c>
      <c r="V419" s="279"/>
      <c r="W419" s="332"/>
      <c r="X419" s="333"/>
      <c r="Y419" s="334"/>
      <c r="Z419" s="52"/>
      <c r="AA419" s="28" t="s">
        <v>114</v>
      </c>
      <c r="AB419" s="55"/>
    </row>
    <row r="420" spans="1:28" ht="12.95" customHeight="1" thickBot="1" x14ac:dyDescent="0.25">
      <c r="A420" s="119">
        <v>407</v>
      </c>
      <c r="B420" s="155" t="s">
        <v>619</v>
      </c>
      <c r="C420" s="156"/>
      <c r="D420" s="156"/>
      <c r="E420" s="156"/>
      <c r="F420" s="157"/>
      <c r="G420" s="31" t="s">
        <v>114</v>
      </c>
      <c r="H420" s="158" t="s">
        <v>114</v>
      </c>
      <c r="I420" s="159"/>
      <c r="J420" s="160"/>
      <c r="K420" s="161" t="s">
        <v>114</v>
      </c>
      <c r="L420" s="162"/>
      <c r="M420" s="32" t="s">
        <v>114</v>
      </c>
      <c r="N420" s="163">
        <v>5000</v>
      </c>
      <c r="O420" s="164"/>
      <c r="P420" s="165"/>
      <c r="Q420" s="213"/>
      <c r="R420" s="214"/>
      <c r="S420" s="214"/>
      <c r="T420" s="215"/>
      <c r="U420" s="163">
        <v>5000</v>
      </c>
      <c r="V420" s="282"/>
      <c r="W420" s="341"/>
      <c r="X420" s="333"/>
      <c r="Y420" s="334"/>
      <c r="Z420" s="51"/>
      <c r="AA420" s="32" t="s">
        <v>114</v>
      </c>
      <c r="AB420" s="55"/>
    </row>
    <row r="421" spans="1:28" ht="11.1" customHeight="1" outlineLevel="1" thickBot="1" x14ac:dyDescent="0.25">
      <c r="A421" s="119">
        <v>408</v>
      </c>
      <c r="B421" s="199" t="s">
        <v>312</v>
      </c>
      <c r="C421" s="199"/>
      <c r="D421" s="199"/>
      <c r="E421" s="199"/>
      <c r="F421" s="199"/>
      <c r="G421" s="22" t="s">
        <v>114</v>
      </c>
      <c r="H421" s="200" t="s">
        <v>114</v>
      </c>
      <c r="I421" s="200"/>
      <c r="J421" s="200"/>
      <c r="K421" s="201" t="s">
        <v>114</v>
      </c>
      <c r="L421" s="201"/>
      <c r="M421" s="23" t="s">
        <v>114</v>
      </c>
      <c r="N421" s="202">
        <f>N422</f>
        <v>4394301.99</v>
      </c>
      <c r="O421" s="202"/>
      <c r="P421" s="202"/>
      <c r="Q421" s="218" t="s">
        <v>114</v>
      </c>
      <c r="R421" s="218"/>
      <c r="S421" s="218"/>
      <c r="T421" s="218"/>
      <c r="U421" s="194">
        <f>N421</f>
        <v>4394301.99</v>
      </c>
      <c r="V421" s="195"/>
      <c r="W421" s="338" t="s">
        <v>114</v>
      </c>
      <c r="X421" s="339"/>
      <c r="Y421" s="340"/>
      <c r="Z421" s="53"/>
      <c r="AA421" s="23" t="s">
        <v>114</v>
      </c>
      <c r="AB421" s="26" t="s">
        <v>114</v>
      </c>
    </row>
    <row r="422" spans="1:28" ht="11.1" customHeight="1" outlineLevel="2" thickBot="1" x14ac:dyDescent="0.25">
      <c r="A422" s="119">
        <v>409</v>
      </c>
      <c r="B422" s="203" t="s">
        <v>312</v>
      </c>
      <c r="C422" s="204"/>
      <c r="D422" s="204"/>
      <c r="E422" s="204"/>
      <c r="F422" s="204"/>
      <c r="G422" s="27" t="s">
        <v>114</v>
      </c>
      <c r="H422" s="205" t="s">
        <v>114</v>
      </c>
      <c r="I422" s="205"/>
      <c r="J422" s="205"/>
      <c r="K422" s="206" t="s">
        <v>114</v>
      </c>
      <c r="L422" s="206"/>
      <c r="M422" s="28" t="s">
        <v>114</v>
      </c>
      <c r="N422" s="207">
        <v>4394301.99</v>
      </c>
      <c r="O422" s="207"/>
      <c r="P422" s="207"/>
      <c r="Q422" s="221" t="s">
        <v>114</v>
      </c>
      <c r="R422" s="222"/>
      <c r="S422" s="222"/>
      <c r="T422" s="222"/>
      <c r="U422" s="152">
        <f t="shared" ref="U422:U449" si="61">N422</f>
        <v>4394301.99</v>
      </c>
      <c r="V422" s="153"/>
      <c r="W422" s="223" t="s">
        <v>114</v>
      </c>
      <c r="X422" s="211"/>
      <c r="Y422" s="212"/>
      <c r="Z422" s="52"/>
      <c r="AA422" s="28" t="s">
        <v>114</v>
      </c>
      <c r="AB422" s="30">
        <v>9</v>
      </c>
    </row>
    <row r="423" spans="1:28" ht="11.1" customHeight="1" outlineLevel="3" thickBot="1" x14ac:dyDescent="0.25">
      <c r="A423" s="119">
        <v>410</v>
      </c>
      <c r="B423" s="176" t="s">
        <v>313</v>
      </c>
      <c r="C423" s="177"/>
      <c r="D423" s="177"/>
      <c r="E423" s="177"/>
      <c r="F423" s="177"/>
      <c r="G423" s="31" t="s">
        <v>114</v>
      </c>
      <c r="H423" s="178" t="s">
        <v>114</v>
      </c>
      <c r="I423" s="178"/>
      <c r="J423" s="178"/>
      <c r="K423" s="179" t="s">
        <v>114</v>
      </c>
      <c r="L423" s="179"/>
      <c r="M423" s="32" t="s">
        <v>114</v>
      </c>
      <c r="N423" s="180">
        <v>1125700</v>
      </c>
      <c r="O423" s="180"/>
      <c r="P423" s="180"/>
      <c r="Q423" s="208" t="s">
        <v>114</v>
      </c>
      <c r="R423" s="209"/>
      <c r="S423" s="209"/>
      <c r="T423" s="209"/>
      <c r="U423" s="168">
        <f t="shared" si="61"/>
        <v>1125700</v>
      </c>
      <c r="V423" s="169"/>
      <c r="W423" s="210" t="s">
        <v>114</v>
      </c>
      <c r="X423" s="211"/>
      <c r="Y423" s="212"/>
      <c r="Z423" s="51"/>
      <c r="AA423" s="32" t="s">
        <v>114</v>
      </c>
      <c r="AB423" s="34">
        <v>9</v>
      </c>
    </row>
    <row r="424" spans="1:28" ht="11.1" customHeight="1" outlineLevel="3" thickBot="1" x14ac:dyDescent="0.25">
      <c r="A424" s="119">
        <v>411</v>
      </c>
      <c r="B424" s="176" t="s">
        <v>253</v>
      </c>
      <c r="C424" s="177"/>
      <c r="D424" s="177"/>
      <c r="E424" s="177"/>
      <c r="F424" s="177"/>
      <c r="G424" s="31" t="s">
        <v>114</v>
      </c>
      <c r="H424" s="178" t="s">
        <v>114</v>
      </c>
      <c r="I424" s="178"/>
      <c r="J424" s="178"/>
      <c r="K424" s="179" t="s">
        <v>114</v>
      </c>
      <c r="L424" s="179"/>
      <c r="M424" s="32" t="s">
        <v>114</v>
      </c>
      <c r="N424" s="180">
        <v>693200</v>
      </c>
      <c r="O424" s="180"/>
      <c r="P424" s="180"/>
      <c r="Q424" s="208" t="s">
        <v>114</v>
      </c>
      <c r="R424" s="209"/>
      <c r="S424" s="209"/>
      <c r="T424" s="209"/>
      <c r="U424" s="168">
        <f t="shared" si="61"/>
        <v>693200</v>
      </c>
      <c r="V424" s="169"/>
      <c r="W424" s="210" t="s">
        <v>114</v>
      </c>
      <c r="X424" s="211"/>
      <c r="Y424" s="212"/>
      <c r="Z424" s="51"/>
      <c r="AA424" s="32" t="s">
        <v>114</v>
      </c>
      <c r="AB424" s="34">
        <v>9</v>
      </c>
    </row>
    <row r="425" spans="1:28" ht="11.1" customHeight="1" outlineLevel="3" thickBot="1" x14ac:dyDescent="0.25">
      <c r="A425" s="119">
        <v>412</v>
      </c>
      <c r="B425" s="176" t="s">
        <v>254</v>
      </c>
      <c r="C425" s="177"/>
      <c r="D425" s="177"/>
      <c r="E425" s="177"/>
      <c r="F425" s="177"/>
      <c r="G425" s="31" t="s">
        <v>114</v>
      </c>
      <c r="H425" s="178" t="s">
        <v>114</v>
      </c>
      <c r="I425" s="178"/>
      <c r="J425" s="178"/>
      <c r="K425" s="179" t="s">
        <v>114</v>
      </c>
      <c r="L425" s="179"/>
      <c r="M425" s="32" t="s">
        <v>114</v>
      </c>
      <c r="N425" s="180">
        <v>1270734.8999999999</v>
      </c>
      <c r="O425" s="180"/>
      <c r="P425" s="180"/>
      <c r="Q425" s="208" t="s">
        <v>114</v>
      </c>
      <c r="R425" s="209"/>
      <c r="S425" s="209"/>
      <c r="T425" s="209"/>
      <c r="U425" s="168">
        <f t="shared" si="61"/>
        <v>1270734.8999999999</v>
      </c>
      <c r="V425" s="169"/>
      <c r="W425" s="210" t="s">
        <v>114</v>
      </c>
      <c r="X425" s="211"/>
      <c r="Y425" s="212"/>
      <c r="Z425" s="51"/>
      <c r="AA425" s="32" t="s">
        <v>114</v>
      </c>
      <c r="AB425" s="34">
        <v>9</v>
      </c>
    </row>
    <row r="426" spans="1:28" ht="11.1" customHeight="1" outlineLevel="3" thickBot="1" x14ac:dyDescent="0.25">
      <c r="A426" s="119">
        <v>413</v>
      </c>
      <c r="B426" s="176" t="s">
        <v>314</v>
      </c>
      <c r="C426" s="177"/>
      <c r="D426" s="177"/>
      <c r="E426" s="177"/>
      <c r="F426" s="177"/>
      <c r="G426" s="31" t="s">
        <v>114</v>
      </c>
      <c r="H426" s="178" t="s">
        <v>114</v>
      </c>
      <c r="I426" s="178"/>
      <c r="J426" s="178"/>
      <c r="K426" s="179" t="s">
        <v>114</v>
      </c>
      <c r="L426" s="179"/>
      <c r="M426" s="32" t="s">
        <v>114</v>
      </c>
      <c r="N426" s="180">
        <v>108900</v>
      </c>
      <c r="O426" s="180"/>
      <c r="P426" s="180"/>
      <c r="Q426" s="208" t="s">
        <v>114</v>
      </c>
      <c r="R426" s="209"/>
      <c r="S426" s="209"/>
      <c r="T426" s="209"/>
      <c r="U426" s="168">
        <f t="shared" si="61"/>
        <v>108900</v>
      </c>
      <c r="V426" s="169"/>
      <c r="W426" s="210" t="s">
        <v>114</v>
      </c>
      <c r="X426" s="211"/>
      <c r="Y426" s="212"/>
      <c r="Z426" s="51"/>
      <c r="AA426" s="32" t="s">
        <v>114</v>
      </c>
      <c r="AB426" s="34">
        <v>9</v>
      </c>
    </row>
    <row r="427" spans="1:28" ht="11.1" customHeight="1" outlineLevel="3" thickBot="1" x14ac:dyDescent="0.25">
      <c r="A427" s="119">
        <v>414</v>
      </c>
      <c r="B427" s="176" t="s">
        <v>20</v>
      </c>
      <c r="C427" s="177"/>
      <c r="D427" s="177"/>
      <c r="E427" s="177"/>
      <c r="F427" s="177"/>
      <c r="G427" s="31" t="s">
        <v>114</v>
      </c>
      <c r="H427" s="178" t="s">
        <v>114</v>
      </c>
      <c r="I427" s="178"/>
      <c r="J427" s="178"/>
      <c r="K427" s="179" t="s">
        <v>114</v>
      </c>
      <c r="L427" s="179"/>
      <c r="M427" s="32" t="s">
        <v>114</v>
      </c>
      <c r="N427" s="180">
        <v>1195767.0900000001</v>
      </c>
      <c r="O427" s="180"/>
      <c r="P427" s="180"/>
      <c r="Q427" s="208" t="s">
        <v>114</v>
      </c>
      <c r="R427" s="209"/>
      <c r="S427" s="209"/>
      <c r="T427" s="209"/>
      <c r="U427" s="168">
        <f t="shared" si="61"/>
        <v>1195767.0900000001</v>
      </c>
      <c r="V427" s="169"/>
      <c r="W427" s="210" t="s">
        <v>114</v>
      </c>
      <c r="X427" s="211"/>
      <c r="Y427" s="212"/>
      <c r="Z427" s="51"/>
      <c r="AA427" s="32" t="s">
        <v>114</v>
      </c>
      <c r="AB427" s="34">
        <v>9</v>
      </c>
    </row>
    <row r="428" spans="1:28" ht="11.1" customHeight="1" outlineLevel="1" thickBot="1" x14ac:dyDescent="0.25">
      <c r="A428" s="119">
        <v>415</v>
      </c>
      <c r="B428" s="199" t="s">
        <v>315</v>
      </c>
      <c r="C428" s="199"/>
      <c r="D428" s="199"/>
      <c r="E428" s="199"/>
      <c r="F428" s="199"/>
      <c r="G428" s="22" t="s">
        <v>114</v>
      </c>
      <c r="H428" s="200" t="s">
        <v>114</v>
      </c>
      <c r="I428" s="200"/>
      <c r="J428" s="200"/>
      <c r="K428" s="201" t="s">
        <v>114</v>
      </c>
      <c r="L428" s="201"/>
      <c r="M428" s="23" t="s">
        <v>114</v>
      </c>
      <c r="N428" s="202">
        <f>N429</f>
        <v>1378250</v>
      </c>
      <c r="O428" s="202"/>
      <c r="P428" s="202"/>
      <c r="Q428" s="218" t="s">
        <v>114</v>
      </c>
      <c r="R428" s="218"/>
      <c r="S428" s="218"/>
      <c r="T428" s="218"/>
      <c r="U428" s="194">
        <f t="shared" si="61"/>
        <v>1378250</v>
      </c>
      <c r="V428" s="195"/>
      <c r="W428" s="219" t="s">
        <v>114</v>
      </c>
      <c r="X428" s="190"/>
      <c r="Y428" s="220"/>
      <c r="Z428" s="53"/>
      <c r="AA428" s="23" t="s">
        <v>114</v>
      </c>
      <c r="AB428" s="26" t="s">
        <v>114</v>
      </c>
    </row>
    <row r="429" spans="1:28" ht="11.1" customHeight="1" outlineLevel="2" thickBot="1" x14ac:dyDescent="0.25">
      <c r="A429" s="119">
        <v>416</v>
      </c>
      <c r="B429" s="203" t="s">
        <v>315</v>
      </c>
      <c r="C429" s="204"/>
      <c r="D429" s="204"/>
      <c r="E429" s="204"/>
      <c r="F429" s="204"/>
      <c r="G429" s="27" t="s">
        <v>114</v>
      </c>
      <c r="H429" s="205" t="s">
        <v>114</v>
      </c>
      <c r="I429" s="205"/>
      <c r="J429" s="205"/>
      <c r="K429" s="206" t="s">
        <v>114</v>
      </c>
      <c r="L429" s="206"/>
      <c r="M429" s="28" t="s">
        <v>114</v>
      </c>
      <c r="N429" s="207">
        <v>1378250</v>
      </c>
      <c r="O429" s="207"/>
      <c r="P429" s="207"/>
      <c r="Q429" s="221" t="s">
        <v>114</v>
      </c>
      <c r="R429" s="222"/>
      <c r="S429" s="222"/>
      <c r="T429" s="222"/>
      <c r="U429" s="152">
        <f t="shared" si="61"/>
        <v>1378250</v>
      </c>
      <c r="V429" s="153"/>
      <c r="W429" s="223" t="s">
        <v>114</v>
      </c>
      <c r="X429" s="211"/>
      <c r="Y429" s="212"/>
      <c r="Z429" s="52"/>
      <c r="AA429" s="28" t="s">
        <v>114</v>
      </c>
      <c r="AB429" s="30">
        <v>9</v>
      </c>
    </row>
    <row r="430" spans="1:28" ht="11.1" customHeight="1" outlineLevel="3" thickBot="1" x14ac:dyDescent="0.25">
      <c r="A430" s="119">
        <v>417</v>
      </c>
      <c r="B430" s="176" t="s">
        <v>316</v>
      </c>
      <c r="C430" s="177"/>
      <c r="D430" s="177"/>
      <c r="E430" s="177"/>
      <c r="F430" s="177"/>
      <c r="G430" s="31" t="s">
        <v>114</v>
      </c>
      <c r="H430" s="178" t="s">
        <v>114</v>
      </c>
      <c r="I430" s="178"/>
      <c r="J430" s="178"/>
      <c r="K430" s="179" t="s">
        <v>114</v>
      </c>
      <c r="L430" s="179"/>
      <c r="M430" s="32" t="s">
        <v>114</v>
      </c>
      <c r="N430" s="180">
        <v>340000</v>
      </c>
      <c r="O430" s="180"/>
      <c r="P430" s="180"/>
      <c r="Q430" s="208" t="s">
        <v>114</v>
      </c>
      <c r="R430" s="209"/>
      <c r="S430" s="209"/>
      <c r="T430" s="209"/>
      <c r="U430" s="168">
        <f t="shared" si="61"/>
        <v>340000</v>
      </c>
      <c r="V430" s="169"/>
      <c r="W430" s="210" t="s">
        <v>114</v>
      </c>
      <c r="X430" s="211"/>
      <c r="Y430" s="212"/>
      <c r="Z430" s="51"/>
      <c r="AA430" s="32" t="s">
        <v>114</v>
      </c>
      <c r="AB430" s="34">
        <v>9</v>
      </c>
    </row>
    <row r="431" spans="1:28" ht="11.1" customHeight="1" outlineLevel="3" thickBot="1" x14ac:dyDescent="0.25">
      <c r="A431" s="119">
        <v>418</v>
      </c>
      <c r="B431" s="176" t="s">
        <v>255</v>
      </c>
      <c r="C431" s="177"/>
      <c r="D431" s="177"/>
      <c r="E431" s="177"/>
      <c r="F431" s="177"/>
      <c r="G431" s="31" t="s">
        <v>114</v>
      </c>
      <c r="H431" s="178" t="s">
        <v>114</v>
      </c>
      <c r="I431" s="178"/>
      <c r="J431" s="178"/>
      <c r="K431" s="179" t="s">
        <v>114</v>
      </c>
      <c r="L431" s="179"/>
      <c r="M431" s="32" t="s">
        <v>114</v>
      </c>
      <c r="N431" s="180">
        <v>209300</v>
      </c>
      <c r="O431" s="180"/>
      <c r="P431" s="180"/>
      <c r="Q431" s="208" t="s">
        <v>114</v>
      </c>
      <c r="R431" s="209"/>
      <c r="S431" s="209"/>
      <c r="T431" s="209"/>
      <c r="U431" s="168">
        <f t="shared" si="61"/>
        <v>209300</v>
      </c>
      <c r="V431" s="169"/>
      <c r="W431" s="210" t="s">
        <v>114</v>
      </c>
      <c r="X431" s="211"/>
      <c r="Y431" s="212"/>
      <c r="Z431" s="51"/>
      <c r="AA431" s="32" t="s">
        <v>114</v>
      </c>
      <c r="AB431" s="34">
        <v>9</v>
      </c>
    </row>
    <row r="432" spans="1:28" ht="11.1" customHeight="1" outlineLevel="3" thickBot="1" x14ac:dyDescent="0.25">
      <c r="A432" s="119">
        <v>419</v>
      </c>
      <c r="B432" s="176" t="s">
        <v>256</v>
      </c>
      <c r="C432" s="177"/>
      <c r="D432" s="177"/>
      <c r="E432" s="177"/>
      <c r="F432" s="177"/>
      <c r="G432" s="31" t="s">
        <v>114</v>
      </c>
      <c r="H432" s="178" t="s">
        <v>114</v>
      </c>
      <c r="I432" s="178"/>
      <c r="J432" s="178"/>
      <c r="K432" s="179" t="s">
        <v>114</v>
      </c>
      <c r="L432" s="179"/>
      <c r="M432" s="32" t="s">
        <v>114</v>
      </c>
      <c r="N432" s="180">
        <v>383650</v>
      </c>
      <c r="O432" s="180"/>
      <c r="P432" s="180"/>
      <c r="Q432" s="208" t="s">
        <v>114</v>
      </c>
      <c r="R432" s="209"/>
      <c r="S432" s="209"/>
      <c r="T432" s="209"/>
      <c r="U432" s="168">
        <f t="shared" si="61"/>
        <v>383650</v>
      </c>
      <c r="V432" s="169"/>
      <c r="W432" s="210" t="s">
        <v>114</v>
      </c>
      <c r="X432" s="211"/>
      <c r="Y432" s="212"/>
      <c r="Z432" s="51"/>
      <c r="AA432" s="32" t="s">
        <v>114</v>
      </c>
      <c r="AB432" s="34">
        <v>9</v>
      </c>
    </row>
    <row r="433" spans="1:28" ht="11.1" customHeight="1" outlineLevel="3" thickBot="1" x14ac:dyDescent="0.25">
      <c r="A433" s="119">
        <v>420</v>
      </c>
      <c r="B433" s="176" t="s">
        <v>317</v>
      </c>
      <c r="C433" s="177"/>
      <c r="D433" s="177"/>
      <c r="E433" s="177"/>
      <c r="F433" s="177"/>
      <c r="G433" s="31" t="s">
        <v>114</v>
      </c>
      <c r="H433" s="178" t="s">
        <v>114</v>
      </c>
      <c r="I433" s="178"/>
      <c r="J433" s="178"/>
      <c r="K433" s="179" t="s">
        <v>114</v>
      </c>
      <c r="L433" s="179"/>
      <c r="M433" s="32" t="s">
        <v>114</v>
      </c>
      <c r="N433" s="180">
        <v>32900</v>
      </c>
      <c r="O433" s="180"/>
      <c r="P433" s="180"/>
      <c r="Q433" s="208" t="s">
        <v>114</v>
      </c>
      <c r="R433" s="209"/>
      <c r="S433" s="209"/>
      <c r="T433" s="209"/>
      <c r="U433" s="168">
        <f t="shared" si="61"/>
        <v>32900</v>
      </c>
      <c r="V433" s="169"/>
      <c r="W433" s="210" t="s">
        <v>114</v>
      </c>
      <c r="X433" s="211"/>
      <c r="Y433" s="212"/>
      <c r="Z433" s="51"/>
      <c r="AA433" s="32" t="s">
        <v>114</v>
      </c>
      <c r="AB433" s="34">
        <v>9</v>
      </c>
    </row>
    <row r="434" spans="1:28" ht="11.1" customHeight="1" outlineLevel="3" thickBot="1" x14ac:dyDescent="0.25">
      <c r="A434" s="119">
        <v>421</v>
      </c>
      <c r="B434" s="176" t="s">
        <v>21</v>
      </c>
      <c r="C434" s="177"/>
      <c r="D434" s="177"/>
      <c r="E434" s="177"/>
      <c r="F434" s="177"/>
      <c r="G434" s="31" t="s">
        <v>114</v>
      </c>
      <c r="H434" s="178" t="s">
        <v>114</v>
      </c>
      <c r="I434" s="178"/>
      <c r="J434" s="178"/>
      <c r="K434" s="179" t="s">
        <v>114</v>
      </c>
      <c r="L434" s="179"/>
      <c r="M434" s="32" t="s">
        <v>114</v>
      </c>
      <c r="N434" s="180">
        <v>412400</v>
      </c>
      <c r="O434" s="180"/>
      <c r="P434" s="180"/>
      <c r="Q434" s="208" t="s">
        <v>114</v>
      </c>
      <c r="R434" s="209"/>
      <c r="S434" s="209"/>
      <c r="T434" s="209"/>
      <c r="U434" s="168">
        <f t="shared" si="61"/>
        <v>412400</v>
      </c>
      <c r="V434" s="169"/>
      <c r="W434" s="210" t="s">
        <v>114</v>
      </c>
      <c r="X434" s="211"/>
      <c r="Y434" s="212"/>
      <c r="Z434" s="51"/>
      <c r="AA434" s="32" t="s">
        <v>114</v>
      </c>
      <c r="AB434" s="34">
        <v>9</v>
      </c>
    </row>
    <row r="435" spans="1:28" ht="11.1" customHeight="1" outlineLevel="1" thickBot="1" x14ac:dyDescent="0.25">
      <c r="A435" s="119">
        <v>422</v>
      </c>
      <c r="B435" s="199" t="s">
        <v>621</v>
      </c>
      <c r="C435" s="199"/>
      <c r="D435" s="199"/>
      <c r="E435" s="199"/>
      <c r="F435" s="199"/>
      <c r="G435" s="22" t="s">
        <v>114</v>
      </c>
      <c r="H435" s="200" t="s">
        <v>114</v>
      </c>
      <c r="I435" s="200"/>
      <c r="J435" s="200"/>
      <c r="K435" s="201" t="s">
        <v>114</v>
      </c>
      <c r="L435" s="201"/>
      <c r="M435" s="122" t="s">
        <v>114</v>
      </c>
      <c r="N435" s="202">
        <f>N436</f>
        <v>522000</v>
      </c>
      <c r="O435" s="202"/>
      <c r="P435" s="202"/>
      <c r="Q435" s="218" t="s">
        <v>114</v>
      </c>
      <c r="R435" s="218"/>
      <c r="S435" s="218"/>
      <c r="T435" s="218"/>
      <c r="U435" s="194">
        <f t="shared" si="61"/>
        <v>522000</v>
      </c>
      <c r="V435" s="195"/>
      <c r="W435" s="219" t="s">
        <v>114</v>
      </c>
      <c r="X435" s="190"/>
      <c r="Y435" s="220"/>
      <c r="Z435" s="134"/>
      <c r="AA435" s="122" t="s">
        <v>114</v>
      </c>
      <c r="AB435" s="26" t="s">
        <v>114</v>
      </c>
    </row>
    <row r="436" spans="1:28" ht="11.1" customHeight="1" outlineLevel="2" thickBot="1" x14ac:dyDescent="0.25">
      <c r="A436" s="119">
        <v>423</v>
      </c>
      <c r="B436" s="203" t="s">
        <v>621</v>
      </c>
      <c r="C436" s="204"/>
      <c r="D436" s="204"/>
      <c r="E436" s="204"/>
      <c r="F436" s="204"/>
      <c r="G436" s="27" t="s">
        <v>114</v>
      </c>
      <c r="H436" s="205" t="s">
        <v>114</v>
      </c>
      <c r="I436" s="205"/>
      <c r="J436" s="205"/>
      <c r="K436" s="206" t="s">
        <v>114</v>
      </c>
      <c r="L436" s="206"/>
      <c r="M436" s="125" t="s">
        <v>114</v>
      </c>
      <c r="N436" s="207">
        <v>522000</v>
      </c>
      <c r="O436" s="207"/>
      <c r="P436" s="207"/>
      <c r="Q436" s="221" t="s">
        <v>114</v>
      </c>
      <c r="R436" s="222"/>
      <c r="S436" s="222"/>
      <c r="T436" s="222"/>
      <c r="U436" s="152">
        <f t="shared" si="61"/>
        <v>522000</v>
      </c>
      <c r="V436" s="153"/>
      <c r="W436" s="223" t="s">
        <v>114</v>
      </c>
      <c r="X436" s="211"/>
      <c r="Y436" s="212"/>
      <c r="Z436" s="136"/>
      <c r="AA436" s="125" t="s">
        <v>114</v>
      </c>
      <c r="AB436" s="30">
        <v>9</v>
      </c>
    </row>
    <row r="437" spans="1:28" ht="11.1" customHeight="1" outlineLevel="3" thickBot="1" x14ac:dyDescent="0.25">
      <c r="A437" s="119">
        <v>424</v>
      </c>
      <c r="B437" s="176" t="s">
        <v>622</v>
      </c>
      <c r="C437" s="177"/>
      <c r="D437" s="177"/>
      <c r="E437" s="177"/>
      <c r="F437" s="177"/>
      <c r="G437" s="31" t="s">
        <v>114</v>
      </c>
      <c r="H437" s="178" t="s">
        <v>114</v>
      </c>
      <c r="I437" s="178"/>
      <c r="J437" s="178"/>
      <c r="K437" s="179" t="s">
        <v>114</v>
      </c>
      <c r="L437" s="179"/>
      <c r="M437" s="120" t="s">
        <v>114</v>
      </c>
      <c r="N437" s="180">
        <v>500000</v>
      </c>
      <c r="O437" s="180"/>
      <c r="P437" s="180"/>
      <c r="Q437" s="208" t="s">
        <v>114</v>
      </c>
      <c r="R437" s="209"/>
      <c r="S437" s="209"/>
      <c r="T437" s="209"/>
      <c r="U437" s="168">
        <f t="shared" si="61"/>
        <v>500000</v>
      </c>
      <c r="V437" s="169"/>
      <c r="W437" s="210" t="s">
        <v>114</v>
      </c>
      <c r="X437" s="211"/>
      <c r="Y437" s="212"/>
      <c r="Z437" s="133"/>
      <c r="AA437" s="120" t="s">
        <v>114</v>
      </c>
      <c r="AB437" s="34">
        <v>9</v>
      </c>
    </row>
    <row r="438" spans="1:28" ht="11.1" customHeight="1" outlineLevel="3" thickBot="1" x14ac:dyDescent="0.25">
      <c r="A438" s="119">
        <v>425</v>
      </c>
      <c r="B438" s="176" t="s">
        <v>624</v>
      </c>
      <c r="C438" s="177"/>
      <c r="D438" s="177"/>
      <c r="E438" s="177"/>
      <c r="F438" s="177"/>
      <c r="G438" s="31" t="s">
        <v>114</v>
      </c>
      <c r="H438" s="178" t="s">
        <v>114</v>
      </c>
      <c r="I438" s="178"/>
      <c r="J438" s="178"/>
      <c r="K438" s="179" t="s">
        <v>114</v>
      </c>
      <c r="L438" s="179"/>
      <c r="M438" s="120" t="s">
        <v>114</v>
      </c>
      <c r="N438" s="180">
        <v>2000</v>
      </c>
      <c r="O438" s="180"/>
      <c r="P438" s="180"/>
      <c r="Q438" s="208" t="s">
        <v>114</v>
      </c>
      <c r="R438" s="209"/>
      <c r="S438" s="209"/>
      <c r="T438" s="209"/>
      <c r="U438" s="168">
        <f t="shared" si="61"/>
        <v>2000</v>
      </c>
      <c r="V438" s="169"/>
      <c r="W438" s="210" t="s">
        <v>114</v>
      </c>
      <c r="X438" s="211"/>
      <c r="Y438" s="212"/>
      <c r="Z438" s="133"/>
      <c r="AA438" s="120" t="s">
        <v>114</v>
      </c>
      <c r="AB438" s="34">
        <v>9</v>
      </c>
    </row>
    <row r="439" spans="1:28" ht="11.1" customHeight="1" outlineLevel="3" thickBot="1" x14ac:dyDescent="0.25">
      <c r="A439" s="119">
        <v>426</v>
      </c>
      <c r="B439" s="176" t="s">
        <v>625</v>
      </c>
      <c r="C439" s="177"/>
      <c r="D439" s="177"/>
      <c r="E439" s="177"/>
      <c r="F439" s="177"/>
      <c r="G439" s="31" t="s">
        <v>114</v>
      </c>
      <c r="H439" s="178" t="s">
        <v>114</v>
      </c>
      <c r="I439" s="178"/>
      <c r="J439" s="178"/>
      <c r="K439" s="179" t="s">
        <v>114</v>
      </c>
      <c r="L439" s="179"/>
      <c r="M439" s="120" t="s">
        <v>114</v>
      </c>
      <c r="N439" s="180">
        <v>20000</v>
      </c>
      <c r="O439" s="180"/>
      <c r="P439" s="180"/>
      <c r="Q439" s="208" t="s">
        <v>114</v>
      </c>
      <c r="R439" s="209"/>
      <c r="S439" s="209"/>
      <c r="T439" s="209"/>
      <c r="U439" s="168">
        <f t="shared" si="61"/>
        <v>20000</v>
      </c>
      <c r="V439" s="169"/>
      <c r="W439" s="210" t="s">
        <v>114</v>
      </c>
      <c r="X439" s="211"/>
      <c r="Y439" s="212"/>
      <c r="Z439" s="133"/>
      <c r="AA439" s="120" t="s">
        <v>114</v>
      </c>
      <c r="AB439" s="34">
        <v>9</v>
      </c>
    </row>
    <row r="440" spans="1:28" ht="11.1" customHeight="1" outlineLevel="1" thickBot="1" x14ac:dyDescent="0.25">
      <c r="A440" s="119">
        <v>427</v>
      </c>
      <c r="B440" s="199" t="s">
        <v>318</v>
      </c>
      <c r="C440" s="199"/>
      <c r="D440" s="199"/>
      <c r="E440" s="199"/>
      <c r="F440" s="199"/>
      <c r="G440" s="22" t="s">
        <v>114</v>
      </c>
      <c r="H440" s="200" t="s">
        <v>114</v>
      </c>
      <c r="I440" s="200"/>
      <c r="J440" s="200"/>
      <c r="K440" s="201" t="s">
        <v>114</v>
      </c>
      <c r="L440" s="201"/>
      <c r="M440" s="23" t="s">
        <v>114</v>
      </c>
      <c r="N440" s="202">
        <v>12000</v>
      </c>
      <c r="O440" s="202"/>
      <c r="P440" s="202"/>
      <c r="Q440" s="218" t="s">
        <v>114</v>
      </c>
      <c r="R440" s="218"/>
      <c r="S440" s="218"/>
      <c r="T440" s="218"/>
      <c r="U440" s="194">
        <f t="shared" si="61"/>
        <v>12000</v>
      </c>
      <c r="V440" s="195"/>
      <c r="W440" s="219" t="s">
        <v>114</v>
      </c>
      <c r="X440" s="190"/>
      <c r="Y440" s="220"/>
      <c r="Z440" s="53"/>
      <c r="AA440" s="23" t="s">
        <v>114</v>
      </c>
      <c r="AB440" s="26" t="s">
        <v>114</v>
      </c>
    </row>
    <row r="441" spans="1:28" ht="11.1" customHeight="1" outlineLevel="2" thickBot="1" x14ac:dyDescent="0.25">
      <c r="A441" s="119">
        <v>428</v>
      </c>
      <c r="B441" s="203" t="s">
        <v>318</v>
      </c>
      <c r="C441" s="204"/>
      <c r="D441" s="204"/>
      <c r="E441" s="204"/>
      <c r="F441" s="204"/>
      <c r="G441" s="27" t="s">
        <v>114</v>
      </c>
      <c r="H441" s="205" t="s">
        <v>114</v>
      </c>
      <c r="I441" s="205"/>
      <c r="J441" s="205"/>
      <c r="K441" s="206" t="s">
        <v>114</v>
      </c>
      <c r="L441" s="206"/>
      <c r="M441" s="28" t="s">
        <v>114</v>
      </c>
      <c r="N441" s="207">
        <v>12000</v>
      </c>
      <c r="O441" s="207"/>
      <c r="P441" s="207"/>
      <c r="Q441" s="221" t="s">
        <v>114</v>
      </c>
      <c r="R441" s="222"/>
      <c r="S441" s="222"/>
      <c r="T441" s="222"/>
      <c r="U441" s="152">
        <f t="shared" si="61"/>
        <v>12000</v>
      </c>
      <c r="V441" s="153"/>
      <c r="W441" s="223" t="s">
        <v>114</v>
      </c>
      <c r="X441" s="211"/>
      <c r="Y441" s="212"/>
      <c r="Z441" s="52"/>
      <c r="AA441" s="28" t="s">
        <v>114</v>
      </c>
      <c r="AB441" s="30">
        <v>9</v>
      </c>
    </row>
    <row r="442" spans="1:28" ht="11.1" customHeight="1" outlineLevel="3" thickBot="1" x14ac:dyDescent="0.25">
      <c r="A442" s="119">
        <v>429</v>
      </c>
      <c r="B442" s="176" t="s">
        <v>257</v>
      </c>
      <c r="C442" s="177"/>
      <c r="D442" s="177"/>
      <c r="E442" s="177"/>
      <c r="F442" s="177"/>
      <c r="G442" s="31" t="s">
        <v>114</v>
      </c>
      <c r="H442" s="178" t="s">
        <v>114</v>
      </c>
      <c r="I442" s="178"/>
      <c r="J442" s="178"/>
      <c r="K442" s="179" t="s">
        <v>114</v>
      </c>
      <c r="L442" s="179"/>
      <c r="M442" s="32" t="s">
        <v>114</v>
      </c>
      <c r="N442" s="180">
        <v>12000</v>
      </c>
      <c r="O442" s="180"/>
      <c r="P442" s="180"/>
      <c r="Q442" s="208" t="s">
        <v>114</v>
      </c>
      <c r="R442" s="209"/>
      <c r="S442" s="209"/>
      <c r="T442" s="209"/>
      <c r="U442" s="168">
        <f t="shared" si="61"/>
        <v>12000</v>
      </c>
      <c r="V442" s="169"/>
      <c r="W442" s="210" t="s">
        <v>114</v>
      </c>
      <c r="X442" s="211"/>
      <c r="Y442" s="212"/>
      <c r="Z442" s="51"/>
      <c r="AA442" s="32" t="s">
        <v>114</v>
      </c>
      <c r="AB442" s="34">
        <v>9</v>
      </c>
    </row>
    <row r="443" spans="1:28" ht="11.1" customHeight="1" outlineLevel="1" thickBot="1" x14ac:dyDescent="0.25">
      <c r="A443" s="119">
        <v>430</v>
      </c>
      <c r="B443" s="199" t="s">
        <v>626</v>
      </c>
      <c r="C443" s="199"/>
      <c r="D443" s="199"/>
      <c r="E443" s="199"/>
      <c r="F443" s="199"/>
      <c r="G443" s="22" t="s">
        <v>114</v>
      </c>
      <c r="H443" s="200" t="s">
        <v>114</v>
      </c>
      <c r="I443" s="200"/>
      <c r="J443" s="200"/>
      <c r="K443" s="201" t="s">
        <v>114</v>
      </c>
      <c r="L443" s="201"/>
      <c r="M443" s="122" t="s">
        <v>114</v>
      </c>
      <c r="N443" s="202">
        <f>N444</f>
        <v>182800</v>
      </c>
      <c r="O443" s="202"/>
      <c r="P443" s="202"/>
      <c r="Q443" s="218" t="s">
        <v>114</v>
      </c>
      <c r="R443" s="218"/>
      <c r="S443" s="218"/>
      <c r="T443" s="218"/>
      <c r="U443" s="194">
        <f t="shared" si="61"/>
        <v>182800</v>
      </c>
      <c r="V443" s="195"/>
      <c r="W443" s="219" t="s">
        <v>114</v>
      </c>
      <c r="X443" s="190"/>
      <c r="Y443" s="220"/>
      <c r="Z443" s="134"/>
      <c r="AA443" s="122" t="s">
        <v>114</v>
      </c>
      <c r="AB443" s="26" t="s">
        <v>114</v>
      </c>
    </row>
    <row r="444" spans="1:28" ht="11.1" customHeight="1" outlineLevel="2" thickBot="1" x14ac:dyDescent="0.25">
      <c r="A444" s="119">
        <v>431</v>
      </c>
      <c r="B444" s="203" t="s">
        <v>626</v>
      </c>
      <c r="C444" s="204"/>
      <c r="D444" s="204"/>
      <c r="E444" s="204"/>
      <c r="F444" s="204"/>
      <c r="G444" s="27" t="s">
        <v>114</v>
      </c>
      <c r="H444" s="205" t="s">
        <v>114</v>
      </c>
      <c r="I444" s="205"/>
      <c r="J444" s="205"/>
      <c r="K444" s="206" t="s">
        <v>114</v>
      </c>
      <c r="L444" s="206"/>
      <c r="M444" s="125" t="s">
        <v>114</v>
      </c>
      <c r="N444" s="207">
        <v>182800</v>
      </c>
      <c r="O444" s="207"/>
      <c r="P444" s="207"/>
      <c r="Q444" s="221" t="s">
        <v>114</v>
      </c>
      <c r="R444" s="222"/>
      <c r="S444" s="222"/>
      <c r="T444" s="222"/>
      <c r="U444" s="152">
        <f t="shared" si="61"/>
        <v>182800</v>
      </c>
      <c r="V444" s="153"/>
      <c r="W444" s="223" t="s">
        <v>114</v>
      </c>
      <c r="X444" s="211"/>
      <c r="Y444" s="212"/>
      <c r="Z444" s="136"/>
      <c r="AA444" s="125" t="s">
        <v>114</v>
      </c>
      <c r="AB444" s="30">
        <v>9</v>
      </c>
    </row>
    <row r="445" spans="1:28" ht="11.1" customHeight="1" outlineLevel="3" thickBot="1" x14ac:dyDescent="0.25">
      <c r="A445" s="119">
        <v>432</v>
      </c>
      <c r="B445" s="176" t="s">
        <v>627</v>
      </c>
      <c r="C445" s="177"/>
      <c r="D445" s="177"/>
      <c r="E445" s="177"/>
      <c r="F445" s="177"/>
      <c r="G445" s="31" t="s">
        <v>114</v>
      </c>
      <c r="H445" s="178" t="s">
        <v>114</v>
      </c>
      <c r="I445" s="178"/>
      <c r="J445" s="178"/>
      <c r="K445" s="179" t="s">
        <v>114</v>
      </c>
      <c r="L445" s="179"/>
      <c r="M445" s="120" t="s">
        <v>114</v>
      </c>
      <c r="N445" s="180">
        <v>182800</v>
      </c>
      <c r="O445" s="180"/>
      <c r="P445" s="180"/>
      <c r="Q445" s="208" t="s">
        <v>114</v>
      </c>
      <c r="R445" s="209"/>
      <c r="S445" s="209"/>
      <c r="T445" s="209"/>
      <c r="U445" s="168">
        <f t="shared" si="61"/>
        <v>182800</v>
      </c>
      <c r="V445" s="169"/>
      <c r="W445" s="210" t="s">
        <v>114</v>
      </c>
      <c r="X445" s="211"/>
      <c r="Y445" s="212"/>
      <c r="Z445" s="133"/>
      <c r="AA445" s="120" t="s">
        <v>114</v>
      </c>
      <c r="AB445" s="34">
        <v>9</v>
      </c>
    </row>
    <row r="446" spans="1:28" ht="11.1" customHeight="1" outlineLevel="1" thickBot="1" x14ac:dyDescent="0.25">
      <c r="A446" s="119">
        <v>433</v>
      </c>
      <c r="B446" s="181" t="s">
        <v>319</v>
      </c>
      <c r="C446" s="182"/>
      <c r="D446" s="182"/>
      <c r="E446" s="182"/>
      <c r="F446" s="183"/>
      <c r="G446" s="22" t="s">
        <v>114</v>
      </c>
      <c r="H446" s="184" t="s">
        <v>114</v>
      </c>
      <c r="I446" s="185"/>
      <c r="J446" s="186"/>
      <c r="K446" s="187" t="s">
        <v>114</v>
      </c>
      <c r="L446" s="188"/>
      <c r="M446" s="23" t="s">
        <v>114</v>
      </c>
      <c r="N446" s="189">
        <f>N447</f>
        <v>268303.78000000003</v>
      </c>
      <c r="O446" s="190"/>
      <c r="P446" s="191"/>
      <c r="Q446" s="219" t="s">
        <v>114</v>
      </c>
      <c r="R446" s="190"/>
      <c r="S446" s="190"/>
      <c r="T446" s="220"/>
      <c r="U446" s="194">
        <f t="shared" si="61"/>
        <v>268303.78000000003</v>
      </c>
      <c r="V446" s="195"/>
      <c r="W446" s="219" t="s">
        <v>114</v>
      </c>
      <c r="X446" s="211"/>
      <c r="Y446" s="212"/>
      <c r="Z446" s="53"/>
      <c r="AA446" s="23" t="s">
        <v>114</v>
      </c>
      <c r="AB446" s="26" t="s">
        <v>114</v>
      </c>
    </row>
    <row r="447" spans="1:28" ht="11.1" customHeight="1" outlineLevel="2" thickBot="1" x14ac:dyDescent="0.25">
      <c r="A447" s="119">
        <v>434</v>
      </c>
      <c r="B447" s="139" t="s">
        <v>319</v>
      </c>
      <c r="C447" s="140"/>
      <c r="D447" s="140"/>
      <c r="E447" s="140"/>
      <c r="F447" s="141"/>
      <c r="G447" s="27" t="s">
        <v>114</v>
      </c>
      <c r="H447" s="142" t="s">
        <v>114</v>
      </c>
      <c r="I447" s="143"/>
      <c r="J447" s="144"/>
      <c r="K447" s="145" t="s">
        <v>114</v>
      </c>
      <c r="L447" s="146"/>
      <c r="M447" s="28" t="s">
        <v>114</v>
      </c>
      <c r="N447" s="147">
        <v>268303.78000000003</v>
      </c>
      <c r="O447" s="148"/>
      <c r="P447" s="149"/>
      <c r="Q447" s="223" t="s">
        <v>114</v>
      </c>
      <c r="R447" s="248"/>
      <c r="S447" s="248"/>
      <c r="T447" s="249"/>
      <c r="U447" s="152">
        <f t="shared" si="61"/>
        <v>268303.78000000003</v>
      </c>
      <c r="V447" s="153"/>
      <c r="W447" s="223" t="s">
        <v>114</v>
      </c>
      <c r="X447" s="211"/>
      <c r="Y447" s="212"/>
      <c r="Z447" s="52"/>
      <c r="AA447" s="28" t="s">
        <v>114</v>
      </c>
      <c r="AB447" s="30">
        <v>9</v>
      </c>
    </row>
    <row r="448" spans="1:28" ht="11.1" customHeight="1" outlineLevel="3" thickBot="1" x14ac:dyDescent="0.25">
      <c r="A448" s="119">
        <v>435</v>
      </c>
      <c r="B448" s="155" t="s">
        <v>623</v>
      </c>
      <c r="C448" s="156"/>
      <c r="D448" s="156"/>
      <c r="E448" s="156"/>
      <c r="F448" s="157"/>
      <c r="G448" s="31" t="s">
        <v>114</v>
      </c>
      <c r="H448" s="158" t="s">
        <v>114</v>
      </c>
      <c r="I448" s="159"/>
      <c r="J448" s="160"/>
      <c r="K448" s="161" t="s">
        <v>114</v>
      </c>
      <c r="L448" s="162"/>
      <c r="M448" s="120" t="s">
        <v>114</v>
      </c>
      <c r="N448" s="163">
        <v>267516.45</v>
      </c>
      <c r="O448" s="164"/>
      <c r="P448" s="165"/>
      <c r="Q448" s="213" t="s">
        <v>114</v>
      </c>
      <c r="R448" s="214"/>
      <c r="S448" s="214"/>
      <c r="T448" s="215"/>
      <c r="U448" s="168">
        <f t="shared" si="61"/>
        <v>267516.45</v>
      </c>
      <c r="V448" s="169"/>
      <c r="W448" s="213" t="s">
        <v>114</v>
      </c>
      <c r="X448" s="216"/>
      <c r="Y448" s="217"/>
      <c r="Z448" s="133"/>
      <c r="AA448" s="120" t="s">
        <v>114</v>
      </c>
      <c r="AB448" s="34">
        <v>9</v>
      </c>
    </row>
    <row r="449" spans="1:28" ht="11.1" customHeight="1" outlineLevel="3" thickBot="1" x14ac:dyDescent="0.25">
      <c r="A449" s="119">
        <v>436</v>
      </c>
      <c r="B449" s="155" t="s">
        <v>320</v>
      </c>
      <c r="C449" s="156"/>
      <c r="D449" s="156"/>
      <c r="E449" s="156"/>
      <c r="F449" s="157"/>
      <c r="G449" s="31" t="s">
        <v>114</v>
      </c>
      <c r="H449" s="158" t="s">
        <v>114</v>
      </c>
      <c r="I449" s="159"/>
      <c r="J449" s="160"/>
      <c r="K449" s="161" t="s">
        <v>114</v>
      </c>
      <c r="L449" s="162"/>
      <c r="M449" s="32" t="s">
        <v>114</v>
      </c>
      <c r="N449" s="163">
        <v>787.33</v>
      </c>
      <c r="O449" s="164"/>
      <c r="P449" s="165"/>
      <c r="Q449" s="213" t="s">
        <v>114</v>
      </c>
      <c r="R449" s="214"/>
      <c r="S449" s="214"/>
      <c r="T449" s="215"/>
      <c r="U449" s="168">
        <f t="shared" si="61"/>
        <v>787.33</v>
      </c>
      <c r="V449" s="169"/>
      <c r="W449" s="213" t="s">
        <v>114</v>
      </c>
      <c r="X449" s="216"/>
      <c r="Y449" s="217"/>
      <c r="Z449" s="51"/>
      <c r="AA449" s="32" t="s">
        <v>114</v>
      </c>
      <c r="AB449" s="34">
        <v>9</v>
      </c>
    </row>
    <row r="450" spans="1:28" ht="12.95" customHeight="1" thickBot="1" x14ac:dyDescent="0.25">
      <c r="A450" s="119">
        <v>437</v>
      </c>
      <c r="B450" s="171" t="s">
        <v>321</v>
      </c>
      <c r="C450" s="171"/>
      <c r="D450" s="171"/>
      <c r="E450" s="171"/>
      <c r="F450" s="171"/>
      <c r="G450" s="15" t="s">
        <v>114</v>
      </c>
      <c r="H450" s="172" t="s">
        <v>114</v>
      </c>
      <c r="I450" s="172"/>
      <c r="J450" s="172"/>
      <c r="K450" s="173" t="s">
        <v>114</v>
      </c>
      <c r="L450" s="173"/>
      <c r="M450" s="128"/>
      <c r="N450" s="342"/>
      <c r="O450" s="343"/>
      <c r="P450" s="344"/>
      <c r="Q450" s="175">
        <f>W450</f>
        <v>6762655.7700000005</v>
      </c>
      <c r="R450" s="172"/>
      <c r="S450" s="172"/>
      <c r="T450" s="172"/>
      <c r="U450" s="280"/>
      <c r="V450" s="281"/>
      <c r="W450" s="342">
        <f>W451+W454+W461+W468+W473+W476+W479</f>
        <v>6762655.7700000005</v>
      </c>
      <c r="X450" s="343"/>
      <c r="Y450" s="344"/>
      <c r="Z450" s="135"/>
      <c r="AA450" s="43" t="s">
        <v>114</v>
      </c>
      <c r="AB450" s="20" t="s">
        <v>114</v>
      </c>
    </row>
    <row r="451" spans="1:28" ht="12.95" customHeight="1" thickBot="1" x14ac:dyDescent="0.25">
      <c r="A451" s="119">
        <v>438</v>
      </c>
      <c r="B451" s="181" t="s">
        <v>628</v>
      </c>
      <c r="C451" s="182"/>
      <c r="D451" s="182"/>
      <c r="E451" s="182"/>
      <c r="F451" s="183"/>
      <c r="G451" s="22" t="s">
        <v>114</v>
      </c>
      <c r="H451" s="184" t="s">
        <v>114</v>
      </c>
      <c r="I451" s="185"/>
      <c r="J451" s="186"/>
      <c r="K451" s="187" t="s">
        <v>114</v>
      </c>
      <c r="L451" s="188"/>
      <c r="M451" s="122" t="s">
        <v>114</v>
      </c>
      <c r="N451" s="189"/>
      <c r="O451" s="190"/>
      <c r="P451" s="191"/>
      <c r="Q451" s="192">
        <f t="shared" ref="Q451:Q482" si="62">W451</f>
        <v>5000</v>
      </c>
      <c r="R451" s="193"/>
      <c r="S451" s="193"/>
      <c r="T451" s="193"/>
      <c r="U451" s="189"/>
      <c r="V451" s="279"/>
      <c r="W451" s="189">
        <v>5000</v>
      </c>
      <c r="X451" s="190"/>
      <c r="Y451" s="191"/>
      <c r="Z451" s="134"/>
      <c r="AA451" s="122" t="s">
        <v>114</v>
      </c>
      <c r="AB451" s="55"/>
    </row>
    <row r="452" spans="1:28" ht="12.95" customHeight="1" thickBot="1" x14ac:dyDescent="0.25">
      <c r="A452" s="119">
        <v>439</v>
      </c>
      <c r="B452" s="139" t="s">
        <v>628</v>
      </c>
      <c r="C452" s="140"/>
      <c r="D452" s="140"/>
      <c r="E452" s="140"/>
      <c r="F452" s="141"/>
      <c r="G452" s="27" t="s">
        <v>114</v>
      </c>
      <c r="H452" s="142" t="s">
        <v>114</v>
      </c>
      <c r="I452" s="143"/>
      <c r="J452" s="144"/>
      <c r="K452" s="145" t="s">
        <v>114</v>
      </c>
      <c r="L452" s="146"/>
      <c r="M452" s="125" t="s">
        <v>114</v>
      </c>
      <c r="N452" s="147"/>
      <c r="O452" s="148"/>
      <c r="P452" s="149"/>
      <c r="Q452" s="150">
        <f t="shared" si="62"/>
        <v>5000</v>
      </c>
      <c r="R452" s="151"/>
      <c r="S452" s="151"/>
      <c r="T452" s="151"/>
      <c r="U452" s="147"/>
      <c r="V452" s="279"/>
      <c r="W452" s="147">
        <v>5000</v>
      </c>
      <c r="X452" s="148"/>
      <c r="Y452" s="149"/>
      <c r="Z452" s="136"/>
      <c r="AA452" s="125" t="s">
        <v>114</v>
      </c>
      <c r="AB452" s="55"/>
    </row>
    <row r="453" spans="1:28" ht="12.95" customHeight="1" thickBot="1" x14ac:dyDescent="0.25">
      <c r="A453" s="119">
        <v>440</v>
      </c>
      <c r="B453" s="155" t="s">
        <v>629</v>
      </c>
      <c r="C453" s="156"/>
      <c r="D453" s="156"/>
      <c r="E453" s="156"/>
      <c r="F453" s="157"/>
      <c r="G453" s="31" t="s">
        <v>114</v>
      </c>
      <c r="H453" s="158" t="s">
        <v>114</v>
      </c>
      <c r="I453" s="159"/>
      <c r="J453" s="160"/>
      <c r="K453" s="161" t="s">
        <v>114</v>
      </c>
      <c r="L453" s="162"/>
      <c r="M453" s="120" t="s">
        <v>114</v>
      </c>
      <c r="N453" s="163"/>
      <c r="O453" s="164"/>
      <c r="P453" s="165"/>
      <c r="Q453" s="166">
        <f t="shared" si="62"/>
        <v>5000</v>
      </c>
      <c r="R453" s="167"/>
      <c r="S453" s="167"/>
      <c r="T453" s="167"/>
      <c r="U453" s="163"/>
      <c r="V453" s="282"/>
      <c r="W453" s="163">
        <v>5000</v>
      </c>
      <c r="X453" s="164"/>
      <c r="Y453" s="165"/>
      <c r="Z453" s="133"/>
      <c r="AA453" s="120" t="s">
        <v>114</v>
      </c>
      <c r="AB453" s="55"/>
    </row>
    <row r="454" spans="1:28" ht="11.1" customHeight="1" outlineLevel="1" thickBot="1" x14ac:dyDescent="0.25">
      <c r="A454" s="119">
        <v>441</v>
      </c>
      <c r="B454" s="199" t="s">
        <v>322</v>
      </c>
      <c r="C454" s="199"/>
      <c r="D454" s="199"/>
      <c r="E454" s="199"/>
      <c r="F454" s="199"/>
      <c r="G454" s="22" t="s">
        <v>114</v>
      </c>
      <c r="H454" s="200" t="s">
        <v>114</v>
      </c>
      <c r="I454" s="200"/>
      <c r="J454" s="200"/>
      <c r="K454" s="201" t="s">
        <v>114</v>
      </c>
      <c r="L454" s="201"/>
      <c r="M454" s="122" t="s">
        <v>114</v>
      </c>
      <c r="N454" s="202"/>
      <c r="O454" s="202"/>
      <c r="P454" s="202"/>
      <c r="Q454" s="192">
        <f t="shared" si="62"/>
        <v>4394301.99</v>
      </c>
      <c r="R454" s="193"/>
      <c r="S454" s="193"/>
      <c r="T454" s="193"/>
      <c r="U454" s="194"/>
      <c r="V454" s="195"/>
      <c r="W454" s="202">
        <f>W455</f>
        <v>4394301.99</v>
      </c>
      <c r="X454" s="202"/>
      <c r="Y454" s="202"/>
      <c r="Z454" s="134"/>
      <c r="AA454" s="122" t="s">
        <v>114</v>
      </c>
      <c r="AB454" s="26" t="s">
        <v>114</v>
      </c>
    </row>
    <row r="455" spans="1:28" ht="11.1" customHeight="1" outlineLevel="2" thickBot="1" x14ac:dyDescent="0.25">
      <c r="A455" s="119">
        <v>442</v>
      </c>
      <c r="B455" s="203" t="s">
        <v>322</v>
      </c>
      <c r="C455" s="204"/>
      <c r="D455" s="204"/>
      <c r="E455" s="204"/>
      <c r="F455" s="204"/>
      <c r="G455" s="27" t="s">
        <v>114</v>
      </c>
      <c r="H455" s="205" t="s">
        <v>114</v>
      </c>
      <c r="I455" s="205"/>
      <c r="J455" s="205"/>
      <c r="K455" s="206" t="s">
        <v>114</v>
      </c>
      <c r="L455" s="206"/>
      <c r="M455" s="125" t="s">
        <v>114</v>
      </c>
      <c r="N455" s="207"/>
      <c r="O455" s="207"/>
      <c r="P455" s="207"/>
      <c r="Q455" s="150">
        <f t="shared" si="62"/>
        <v>4394301.99</v>
      </c>
      <c r="R455" s="151"/>
      <c r="S455" s="151"/>
      <c r="T455" s="151"/>
      <c r="U455" s="152"/>
      <c r="V455" s="153"/>
      <c r="W455" s="207">
        <v>4394301.99</v>
      </c>
      <c r="X455" s="207"/>
      <c r="Y455" s="207"/>
      <c r="Z455" s="136"/>
      <c r="AA455" s="125" t="s">
        <v>114</v>
      </c>
      <c r="AB455" s="30">
        <v>9</v>
      </c>
    </row>
    <row r="456" spans="1:28" ht="11.1" customHeight="1" outlineLevel="3" thickBot="1" x14ac:dyDescent="0.25">
      <c r="A456" s="119">
        <v>443</v>
      </c>
      <c r="B456" s="176" t="s">
        <v>323</v>
      </c>
      <c r="C456" s="177"/>
      <c r="D456" s="177"/>
      <c r="E456" s="177"/>
      <c r="F456" s="177"/>
      <c r="G456" s="31" t="s">
        <v>114</v>
      </c>
      <c r="H456" s="178" t="s">
        <v>114</v>
      </c>
      <c r="I456" s="178"/>
      <c r="J456" s="178"/>
      <c r="K456" s="179" t="s">
        <v>114</v>
      </c>
      <c r="L456" s="179"/>
      <c r="M456" s="120" t="s">
        <v>114</v>
      </c>
      <c r="N456" s="180"/>
      <c r="O456" s="180"/>
      <c r="P456" s="180"/>
      <c r="Q456" s="166">
        <f t="shared" si="62"/>
        <v>1125700</v>
      </c>
      <c r="R456" s="167"/>
      <c r="S456" s="167"/>
      <c r="T456" s="167"/>
      <c r="U456" s="168"/>
      <c r="V456" s="169"/>
      <c r="W456" s="180">
        <v>1125700</v>
      </c>
      <c r="X456" s="180"/>
      <c r="Y456" s="180"/>
      <c r="Z456" s="133"/>
      <c r="AA456" s="120" t="s">
        <v>114</v>
      </c>
      <c r="AB456" s="34">
        <v>9</v>
      </c>
    </row>
    <row r="457" spans="1:28" ht="11.1" customHeight="1" outlineLevel="3" thickBot="1" x14ac:dyDescent="0.25">
      <c r="A457" s="119">
        <v>444</v>
      </c>
      <c r="B457" s="176" t="s">
        <v>258</v>
      </c>
      <c r="C457" s="177"/>
      <c r="D457" s="177"/>
      <c r="E457" s="177"/>
      <c r="F457" s="177"/>
      <c r="G457" s="31" t="s">
        <v>114</v>
      </c>
      <c r="H457" s="178" t="s">
        <v>114</v>
      </c>
      <c r="I457" s="178"/>
      <c r="J457" s="178"/>
      <c r="K457" s="179" t="s">
        <v>114</v>
      </c>
      <c r="L457" s="179"/>
      <c r="M457" s="120" t="s">
        <v>114</v>
      </c>
      <c r="N457" s="180"/>
      <c r="O457" s="180"/>
      <c r="P457" s="180"/>
      <c r="Q457" s="166">
        <f t="shared" si="62"/>
        <v>693200</v>
      </c>
      <c r="R457" s="167"/>
      <c r="S457" s="167"/>
      <c r="T457" s="167"/>
      <c r="U457" s="168"/>
      <c r="V457" s="169"/>
      <c r="W457" s="180">
        <v>693200</v>
      </c>
      <c r="X457" s="180"/>
      <c r="Y457" s="180"/>
      <c r="Z457" s="133"/>
      <c r="AA457" s="120" t="s">
        <v>114</v>
      </c>
      <c r="AB457" s="34">
        <v>9</v>
      </c>
    </row>
    <row r="458" spans="1:28" ht="11.1" customHeight="1" outlineLevel="3" thickBot="1" x14ac:dyDescent="0.25">
      <c r="A458" s="119">
        <v>445</v>
      </c>
      <c r="B458" s="176" t="s">
        <v>259</v>
      </c>
      <c r="C458" s="177"/>
      <c r="D458" s="177"/>
      <c r="E458" s="177"/>
      <c r="F458" s="177"/>
      <c r="G458" s="31" t="s">
        <v>114</v>
      </c>
      <c r="H458" s="178" t="s">
        <v>114</v>
      </c>
      <c r="I458" s="178"/>
      <c r="J458" s="178"/>
      <c r="K458" s="179" t="s">
        <v>114</v>
      </c>
      <c r="L458" s="179"/>
      <c r="M458" s="120" t="s">
        <v>114</v>
      </c>
      <c r="N458" s="180"/>
      <c r="O458" s="180"/>
      <c r="P458" s="180"/>
      <c r="Q458" s="166">
        <f t="shared" si="62"/>
        <v>1270734.8999999999</v>
      </c>
      <c r="R458" s="167"/>
      <c r="S458" s="167"/>
      <c r="T458" s="167"/>
      <c r="U458" s="168"/>
      <c r="V458" s="169"/>
      <c r="W458" s="180">
        <v>1270734.8999999999</v>
      </c>
      <c r="X458" s="180"/>
      <c r="Y458" s="180"/>
      <c r="Z458" s="133"/>
      <c r="AA458" s="120" t="s">
        <v>114</v>
      </c>
      <c r="AB458" s="34">
        <v>9</v>
      </c>
    </row>
    <row r="459" spans="1:28" ht="11.1" customHeight="1" outlineLevel="3" thickBot="1" x14ac:dyDescent="0.25">
      <c r="A459" s="119">
        <v>446</v>
      </c>
      <c r="B459" s="176" t="s">
        <v>324</v>
      </c>
      <c r="C459" s="177"/>
      <c r="D459" s="177"/>
      <c r="E459" s="177"/>
      <c r="F459" s="177"/>
      <c r="G459" s="31" t="s">
        <v>114</v>
      </c>
      <c r="H459" s="178" t="s">
        <v>114</v>
      </c>
      <c r="I459" s="178"/>
      <c r="J459" s="178"/>
      <c r="K459" s="179" t="s">
        <v>114</v>
      </c>
      <c r="L459" s="179"/>
      <c r="M459" s="120" t="s">
        <v>114</v>
      </c>
      <c r="N459" s="180"/>
      <c r="O459" s="180"/>
      <c r="P459" s="180"/>
      <c r="Q459" s="166">
        <f t="shared" si="62"/>
        <v>108900</v>
      </c>
      <c r="R459" s="167"/>
      <c r="S459" s="167"/>
      <c r="T459" s="167"/>
      <c r="U459" s="168"/>
      <c r="V459" s="169"/>
      <c r="W459" s="180">
        <v>108900</v>
      </c>
      <c r="X459" s="180"/>
      <c r="Y459" s="180"/>
      <c r="Z459" s="133"/>
      <c r="AA459" s="120" t="s">
        <v>114</v>
      </c>
      <c r="AB459" s="34">
        <v>9</v>
      </c>
    </row>
    <row r="460" spans="1:28" ht="11.1" customHeight="1" outlineLevel="3" thickBot="1" x14ac:dyDescent="0.25">
      <c r="A460" s="119">
        <v>447</v>
      </c>
      <c r="B460" s="176" t="s">
        <v>22</v>
      </c>
      <c r="C460" s="177"/>
      <c r="D460" s="177"/>
      <c r="E460" s="177"/>
      <c r="F460" s="177"/>
      <c r="G460" s="31" t="s">
        <v>114</v>
      </c>
      <c r="H460" s="178" t="s">
        <v>114</v>
      </c>
      <c r="I460" s="178"/>
      <c r="J460" s="178"/>
      <c r="K460" s="179" t="s">
        <v>114</v>
      </c>
      <c r="L460" s="179"/>
      <c r="M460" s="120" t="s">
        <v>114</v>
      </c>
      <c r="N460" s="180"/>
      <c r="O460" s="180"/>
      <c r="P460" s="180"/>
      <c r="Q460" s="166">
        <f t="shared" si="62"/>
        <v>1195767.0900000001</v>
      </c>
      <c r="R460" s="167"/>
      <c r="S460" s="167"/>
      <c r="T460" s="167"/>
      <c r="U460" s="168"/>
      <c r="V460" s="169"/>
      <c r="W460" s="180">
        <v>1195767.0900000001</v>
      </c>
      <c r="X460" s="180"/>
      <c r="Y460" s="180"/>
      <c r="Z460" s="133"/>
      <c r="AA460" s="120" t="s">
        <v>114</v>
      </c>
      <c r="AB460" s="34">
        <v>9</v>
      </c>
    </row>
    <row r="461" spans="1:28" ht="11.1" customHeight="1" outlineLevel="1" thickBot="1" x14ac:dyDescent="0.25">
      <c r="A461" s="119">
        <v>448</v>
      </c>
      <c r="B461" s="199" t="s">
        <v>325</v>
      </c>
      <c r="C461" s="199"/>
      <c r="D461" s="199"/>
      <c r="E461" s="199"/>
      <c r="F461" s="199"/>
      <c r="G461" s="22" t="s">
        <v>114</v>
      </c>
      <c r="H461" s="200" t="s">
        <v>114</v>
      </c>
      <c r="I461" s="200"/>
      <c r="J461" s="200"/>
      <c r="K461" s="201" t="s">
        <v>114</v>
      </c>
      <c r="L461" s="201"/>
      <c r="M461" s="122" t="s">
        <v>114</v>
      </c>
      <c r="N461" s="202"/>
      <c r="O461" s="202"/>
      <c r="P461" s="202"/>
      <c r="Q461" s="192">
        <f t="shared" si="62"/>
        <v>1378250</v>
      </c>
      <c r="R461" s="193"/>
      <c r="S461" s="193"/>
      <c r="T461" s="193"/>
      <c r="U461" s="194"/>
      <c r="V461" s="195"/>
      <c r="W461" s="202">
        <f>W462</f>
        <v>1378250</v>
      </c>
      <c r="X461" s="202"/>
      <c r="Y461" s="202"/>
      <c r="Z461" s="134"/>
      <c r="AA461" s="122" t="s">
        <v>114</v>
      </c>
      <c r="AB461" s="26" t="s">
        <v>114</v>
      </c>
    </row>
    <row r="462" spans="1:28" ht="11.1" customHeight="1" outlineLevel="2" thickBot="1" x14ac:dyDescent="0.25">
      <c r="A462" s="119">
        <v>449</v>
      </c>
      <c r="B462" s="203" t="s">
        <v>325</v>
      </c>
      <c r="C462" s="204"/>
      <c r="D462" s="204"/>
      <c r="E462" s="204"/>
      <c r="F462" s="204"/>
      <c r="G462" s="27" t="s">
        <v>114</v>
      </c>
      <c r="H462" s="205" t="s">
        <v>114</v>
      </c>
      <c r="I462" s="205"/>
      <c r="J462" s="205"/>
      <c r="K462" s="206" t="s">
        <v>114</v>
      </c>
      <c r="L462" s="206"/>
      <c r="M462" s="125" t="s">
        <v>114</v>
      </c>
      <c r="N462" s="207"/>
      <c r="O462" s="207"/>
      <c r="P462" s="207"/>
      <c r="Q462" s="150">
        <f t="shared" si="62"/>
        <v>1378250</v>
      </c>
      <c r="R462" s="151"/>
      <c r="S462" s="151"/>
      <c r="T462" s="151"/>
      <c r="U462" s="152"/>
      <c r="V462" s="153"/>
      <c r="W462" s="207">
        <v>1378250</v>
      </c>
      <c r="X462" s="207"/>
      <c r="Y462" s="207"/>
      <c r="Z462" s="136"/>
      <c r="AA462" s="125" t="s">
        <v>114</v>
      </c>
      <c r="AB462" s="30">
        <v>9</v>
      </c>
    </row>
    <row r="463" spans="1:28" ht="11.1" customHeight="1" outlineLevel="3" thickBot="1" x14ac:dyDescent="0.25">
      <c r="A463" s="119">
        <v>450</v>
      </c>
      <c r="B463" s="176" t="s">
        <v>326</v>
      </c>
      <c r="C463" s="177"/>
      <c r="D463" s="177"/>
      <c r="E463" s="177"/>
      <c r="F463" s="177"/>
      <c r="G463" s="31" t="s">
        <v>114</v>
      </c>
      <c r="H463" s="178" t="s">
        <v>114</v>
      </c>
      <c r="I463" s="178"/>
      <c r="J463" s="178"/>
      <c r="K463" s="179" t="s">
        <v>114</v>
      </c>
      <c r="L463" s="179"/>
      <c r="M463" s="120" t="s">
        <v>114</v>
      </c>
      <c r="N463" s="180"/>
      <c r="O463" s="180"/>
      <c r="P463" s="180"/>
      <c r="Q463" s="166">
        <f t="shared" si="62"/>
        <v>340000</v>
      </c>
      <c r="R463" s="167"/>
      <c r="S463" s="167"/>
      <c r="T463" s="167"/>
      <c r="U463" s="168"/>
      <c r="V463" s="169"/>
      <c r="W463" s="180">
        <v>340000</v>
      </c>
      <c r="X463" s="180"/>
      <c r="Y463" s="180"/>
      <c r="Z463" s="133"/>
      <c r="AA463" s="120" t="s">
        <v>114</v>
      </c>
      <c r="AB463" s="34">
        <v>9</v>
      </c>
    </row>
    <row r="464" spans="1:28" ht="11.1" customHeight="1" outlineLevel="3" thickBot="1" x14ac:dyDescent="0.25">
      <c r="A464" s="119">
        <v>451</v>
      </c>
      <c r="B464" s="176" t="s">
        <v>260</v>
      </c>
      <c r="C464" s="177"/>
      <c r="D464" s="177"/>
      <c r="E464" s="177"/>
      <c r="F464" s="177"/>
      <c r="G464" s="31" t="s">
        <v>114</v>
      </c>
      <c r="H464" s="178" t="s">
        <v>114</v>
      </c>
      <c r="I464" s="178"/>
      <c r="J464" s="178"/>
      <c r="K464" s="179" t="s">
        <v>114</v>
      </c>
      <c r="L464" s="179"/>
      <c r="M464" s="120" t="s">
        <v>114</v>
      </c>
      <c r="N464" s="180"/>
      <c r="O464" s="180"/>
      <c r="P464" s="180"/>
      <c r="Q464" s="166">
        <f t="shared" si="62"/>
        <v>209300</v>
      </c>
      <c r="R464" s="167"/>
      <c r="S464" s="167"/>
      <c r="T464" s="167"/>
      <c r="U464" s="168"/>
      <c r="V464" s="169"/>
      <c r="W464" s="180">
        <v>209300</v>
      </c>
      <c r="X464" s="180"/>
      <c r="Y464" s="180"/>
      <c r="Z464" s="133"/>
      <c r="AA464" s="120" t="s">
        <v>114</v>
      </c>
      <c r="AB464" s="34">
        <v>9</v>
      </c>
    </row>
    <row r="465" spans="1:28" ht="11.1" customHeight="1" outlineLevel="3" thickBot="1" x14ac:dyDescent="0.25">
      <c r="A465" s="119">
        <v>452</v>
      </c>
      <c r="B465" s="176" t="s">
        <v>261</v>
      </c>
      <c r="C465" s="177"/>
      <c r="D465" s="177"/>
      <c r="E465" s="177"/>
      <c r="F465" s="177"/>
      <c r="G465" s="31" t="s">
        <v>114</v>
      </c>
      <c r="H465" s="178" t="s">
        <v>114</v>
      </c>
      <c r="I465" s="178"/>
      <c r="J465" s="178"/>
      <c r="K465" s="179" t="s">
        <v>114</v>
      </c>
      <c r="L465" s="179"/>
      <c r="M465" s="120" t="s">
        <v>114</v>
      </c>
      <c r="N465" s="180"/>
      <c r="O465" s="180"/>
      <c r="P465" s="180"/>
      <c r="Q465" s="166">
        <f t="shared" si="62"/>
        <v>383650</v>
      </c>
      <c r="R465" s="167"/>
      <c r="S465" s="167"/>
      <c r="T465" s="167"/>
      <c r="U465" s="168"/>
      <c r="V465" s="169"/>
      <c r="W465" s="180">
        <v>383650</v>
      </c>
      <c r="X465" s="180"/>
      <c r="Y465" s="180"/>
      <c r="Z465" s="133"/>
      <c r="AA465" s="120" t="s">
        <v>114</v>
      </c>
      <c r="AB465" s="34">
        <v>9</v>
      </c>
    </row>
    <row r="466" spans="1:28" ht="11.1" customHeight="1" outlineLevel="3" thickBot="1" x14ac:dyDescent="0.25">
      <c r="A466" s="119">
        <v>453</v>
      </c>
      <c r="B466" s="176" t="s">
        <v>327</v>
      </c>
      <c r="C466" s="177"/>
      <c r="D466" s="177"/>
      <c r="E466" s="177"/>
      <c r="F466" s="177"/>
      <c r="G466" s="31" t="s">
        <v>114</v>
      </c>
      <c r="H466" s="178" t="s">
        <v>114</v>
      </c>
      <c r="I466" s="178"/>
      <c r="J466" s="178"/>
      <c r="K466" s="179" t="s">
        <v>114</v>
      </c>
      <c r="L466" s="179"/>
      <c r="M466" s="120" t="s">
        <v>114</v>
      </c>
      <c r="N466" s="180"/>
      <c r="O466" s="180"/>
      <c r="P466" s="180"/>
      <c r="Q466" s="166">
        <f t="shared" si="62"/>
        <v>32900</v>
      </c>
      <c r="R466" s="167"/>
      <c r="S466" s="167"/>
      <c r="T466" s="167"/>
      <c r="U466" s="168"/>
      <c r="V466" s="169"/>
      <c r="W466" s="180">
        <v>32900</v>
      </c>
      <c r="X466" s="180"/>
      <c r="Y466" s="180"/>
      <c r="Z466" s="133"/>
      <c r="AA466" s="120" t="s">
        <v>114</v>
      </c>
      <c r="AB466" s="34">
        <v>9</v>
      </c>
    </row>
    <row r="467" spans="1:28" ht="11.1" customHeight="1" outlineLevel="3" thickBot="1" x14ac:dyDescent="0.25">
      <c r="A467" s="119">
        <v>454</v>
      </c>
      <c r="B467" s="176" t="s">
        <v>23</v>
      </c>
      <c r="C467" s="177"/>
      <c r="D467" s="177"/>
      <c r="E467" s="177"/>
      <c r="F467" s="177"/>
      <c r="G467" s="31" t="s">
        <v>114</v>
      </c>
      <c r="H467" s="178" t="s">
        <v>114</v>
      </c>
      <c r="I467" s="178"/>
      <c r="J467" s="178"/>
      <c r="K467" s="179" t="s">
        <v>114</v>
      </c>
      <c r="L467" s="179"/>
      <c r="M467" s="120" t="s">
        <v>114</v>
      </c>
      <c r="N467" s="180"/>
      <c r="O467" s="180"/>
      <c r="P467" s="180"/>
      <c r="Q467" s="166">
        <f t="shared" si="62"/>
        <v>412400</v>
      </c>
      <c r="R467" s="167"/>
      <c r="S467" s="167"/>
      <c r="T467" s="167"/>
      <c r="U467" s="168"/>
      <c r="V467" s="169"/>
      <c r="W467" s="180">
        <v>412400</v>
      </c>
      <c r="X467" s="180"/>
      <c r="Y467" s="180"/>
      <c r="Z467" s="133"/>
      <c r="AA467" s="120" t="s">
        <v>114</v>
      </c>
      <c r="AB467" s="34">
        <v>9</v>
      </c>
    </row>
    <row r="468" spans="1:28" ht="11.1" customHeight="1" outlineLevel="1" thickBot="1" x14ac:dyDescent="0.25">
      <c r="A468" s="119">
        <v>455</v>
      </c>
      <c r="B468" s="199" t="s">
        <v>630</v>
      </c>
      <c r="C468" s="199"/>
      <c r="D468" s="199"/>
      <c r="E468" s="199"/>
      <c r="F468" s="199"/>
      <c r="G468" s="22" t="s">
        <v>114</v>
      </c>
      <c r="H468" s="200" t="s">
        <v>114</v>
      </c>
      <c r="I468" s="200"/>
      <c r="J468" s="200"/>
      <c r="K468" s="201" t="s">
        <v>114</v>
      </c>
      <c r="L468" s="201"/>
      <c r="M468" s="122" t="s">
        <v>114</v>
      </c>
      <c r="N468" s="202"/>
      <c r="O468" s="202"/>
      <c r="P468" s="202"/>
      <c r="Q468" s="192">
        <f t="shared" si="62"/>
        <v>522000</v>
      </c>
      <c r="R468" s="193"/>
      <c r="S468" s="193"/>
      <c r="T468" s="193"/>
      <c r="U468" s="194"/>
      <c r="V468" s="195"/>
      <c r="W468" s="202">
        <f>W469</f>
        <v>522000</v>
      </c>
      <c r="X468" s="202"/>
      <c r="Y468" s="202"/>
      <c r="Z468" s="134"/>
      <c r="AA468" s="122" t="s">
        <v>114</v>
      </c>
      <c r="AB468" s="26" t="s">
        <v>114</v>
      </c>
    </row>
    <row r="469" spans="1:28" ht="11.1" customHeight="1" outlineLevel="2" thickBot="1" x14ac:dyDescent="0.25">
      <c r="A469" s="119">
        <v>456</v>
      </c>
      <c r="B469" s="203" t="s">
        <v>630</v>
      </c>
      <c r="C469" s="204"/>
      <c r="D469" s="204"/>
      <c r="E469" s="204"/>
      <c r="F469" s="204"/>
      <c r="G469" s="27" t="s">
        <v>114</v>
      </c>
      <c r="H469" s="205" t="s">
        <v>114</v>
      </c>
      <c r="I469" s="205"/>
      <c r="J469" s="205"/>
      <c r="K469" s="206" t="s">
        <v>114</v>
      </c>
      <c r="L469" s="206"/>
      <c r="M469" s="125" t="s">
        <v>114</v>
      </c>
      <c r="N469" s="207"/>
      <c r="O469" s="207"/>
      <c r="P469" s="207"/>
      <c r="Q469" s="150">
        <f t="shared" si="62"/>
        <v>522000</v>
      </c>
      <c r="R469" s="151"/>
      <c r="S469" s="151"/>
      <c r="T469" s="151"/>
      <c r="U469" s="152"/>
      <c r="V469" s="153"/>
      <c r="W469" s="207">
        <v>522000</v>
      </c>
      <c r="X469" s="207"/>
      <c r="Y469" s="207"/>
      <c r="Z469" s="136"/>
      <c r="AA469" s="125" t="s">
        <v>114</v>
      </c>
      <c r="AB469" s="30">
        <v>9</v>
      </c>
    </row>
    <row r="470" spans="1:28" ht="11.1" customHeight="1" outlineLevel="3" thickBot="1" x14ac:dyDescent="0.25">
      <c r="A470" s="119">
        <v>457</v>
      </c>
      <c r="B470" s="176" t="s">
        <v>631</v>
      </c>
      <c r="C470" s="177"/>
      <c r="D470" s="177"/>
      <c r="E470" s="177"/>
      <c r="F470" s="177"/>
      <c r="G470" s="31" t="s">
        <v>114</v>
      </c>
      <c r="H470" s="178" t="s">
        <v>114</v>
      </c>
      <c r="I470" s="178"/>
      <c r="J470" s="178"/>
      <c r="K470" s="179" t="s">
        <v>114</v>
      </c>
      <c r="L470" s="179"/>
      <c r="M470" s="120" t="s">
        <v>114</v>
      </c>
      <c r="N470" s="180"/>
      <c r="O470" s="180"/>
      <c r="P470" s="180"/>
      <c r="Q470" s="166">
        <f t="shared" si="62"/>
        <v>500000</v>
      </c>
      <c r="R470" s="167"/>
      <c r="S470" s="167"/>
      <c r="T470" s="167"/>
      <c r="U470" s="168"/>
      <c r="V470" s="169"/>
      <c r="W470" s="180">
        <v>500000</v>
      </c>
      <c r="X470" s="180"/>
      <c r="Y470" s="180"/>
      <c r="Z470" s="133"/>
      <c r="AA470" s="120" t="s">
        <v>114</v>
      </c>
      <c r="AB470" s="34">
        <v>9</v>
      </c>
    </row>
    <row r="471" spans="1:28" ht="11.1" customHeight="1" outlineLevel="3" thickBot="1" x14ac:dyDescent="0.25">
      <c r="A471" s="119">
        <v>458</v>
      </c>
      <c r="B471" s="176" t="s">
        <v>632</v>
      </c>
      <c r="C471" s="177"/>
      <c r="D471" s="177"/>
      <c r="E471" s="177"/>
      <c r="F471" s="177"/>
      <c r="G471" s="31" t="s">
        <v>114</v>
      </c>
      <c r="H471" s="178" t="s">
        <v>114</v>
      </c>
      <c r="I471" s="178"/>
      <c r="J471" s="178"/>
      <c r="K471" s="179" t="s">
        <v>114</v>
      </c>
      <c r="L471" s="179"/>
      <c r="M471" s="120" t="s">
        <v>114</v>
      </c>
      <c r="N471" s="180"/>
      <c r="O471" s="180"/>
      <c r="P471" s="180"/>
      <c r="Q471" s="166">
        <f t="shared" si="62"/>
        <v>2000</v>
      </c>
      <c r="R471" s="167"/>
      <c r="S471" s="167"/>
      <c r="T471" s="167"/>
      <c r="U471" s="168"/>
      <c r="V471" s="169"/>
      <c r="W471" s="180">
        <v>2000</v>
      </c>
      <c r="X471" s="180"/>
      <c r="Y471" s="180"/>
      <c r="Z471" s="133"/>
      <c r="AA471" s="120" t="s">
        <v>114</v>
      </c>
      <c r="AB471" s="34">
        <v>9</v>
      </c>
    </row>
    <row r="472" spans="1:28" ht="11.1" customHeight="1" outlineLevel="3" thickBot="1" x14ac:dyDescent="0.25">
      <c r="A472" s="119">
        <v>459</v>
      </c>
      <c r="B472" s="176" t="s">
        <v>633</v>
      </c>
      <c r="C472" s="177"/>
      <c r="D472" s="177"/>
      <c r="E472" s="177"/>
      <c r="F472" s="177"/>
      <c r="G472" s="31" t="s">
        <v>114</v>
      </c>
      <c r="H472" s="178" t="s">
        <v>114</v>
      </c>
      <c r="I472" s="178"/>
      <c r="J472" s="178"/>
      <c r="K472" s="179" t="s">
        <v>114</v>
      </c>
      <c r="L472" s="179"/>
      <c r="M472" s="120" t="s">
        <v>114</v>
      </c>
      <c r="N472" s="180"/>
      <c r="O472" s="180"/>
      <c r="P472" s="180"/>
      <c r="Q472" s="166">
        <f t="shared" si="62"/>
        <v>20000</v>
      </c>
      <c r="R472" s="167"/>
      <c r="S472" s="167"/>
      <c r="T472" s="167"/>
      <c r="U472" s="168"/>
      <c r="V472" s="169"/>
      <c r="W472" s="180">
        <v>20000</v>
      </c>
      <c r="X472" s="180"/>
      <c r="Y472" s="180"/>
      <c r="Z472" s="133"/>
      <c r="AA472" s="120" t="s">
        <v>114</v>
      </c>
      <c r="AB472" s="34">
        <v>9</v>
      </c>
    </row>
    <row r="473" spans="1:28" ht="11.1" customHeight="1" outlineLevel="1" thickBot="1" x14ac:dyDescent="0.25">
      <c r="A473" s="119">
        <v>460</v>
      </c>
      <c r="B473" s="199" t="s">
        <v>328</v>
      </c>
      <c r="C473" s="199"/>
      <c r="D473" s="199"/>
      <c r="E473" s="199"/>
      <c r="F473" s="199"/>
      <c r="G473" s="22" t="s">
        <v>114</v>
      </c>
      <c r="H473" s="200" t="s">
        <v>114</v>
      </c>
      <c r="I473" s="200"/>
      <c r="J473" s="200"/>
      <c r="K473" s="201" t="s">
        <v>114</v>
      </c>
      <c r="L473" s="201"/>
      <c r="M473" s="122" t="s">
        <v>114</v>
      </c>
      <c r="N473" s="202"/>
      <c r="O473" s="202"/>
      <c r="P473" s="202"/>
      <c r="Q473" s="192">
        <f t="shared" si="62"/>
        <v>12000</v>
      </c>
      <c r="R473" s="193"/>
      <c r="S473" s="193"/>
      <c r="T473" s="193"/>
      <c r="U473" s="194"/>
      <c r="V473" s="195"/>
      <c r="W473" s="202">
        <v>12000</v>
      </c>
      <c r="X473" s="202"/>
      <c r="Y473" s="202"/>
      <c r="Z473" s="134"/>
      <c r="AA473" s="122" t="s">
        <v>114</v>
      </c>
      <c r="AB473" s="26" t="s">
        <v>114</v>
      </c>
    </row>
    <row r="474" spans="1:28" ht="11.1" customHeight="1" outlineLevel="2" thickBot="1" x14ac:dyDescent="0.25">
      <c r="A474" s="119">
        <v>461</v>
      </c>
      <c r="B474" s="203" t="s">
        <v>328</v>
      </c>
      <c r="C474" s="204"/>
      <c r="D474" s="204"/>
      <c r="E474" s="204"/>
      <c r="F474" s="204"/>
      <c r="G474" s="27" t="s">
        <v>114</v>
      </c>
      <c r="H474" s="205" t="s">
        <v>114</v>
      </c>
      <c r="I474" s="205"/>
      <c r="J474" s="205"/>
      <c r="K474" s="206" t="s">
        <v>114</v>
      </c>
      <c r="L474" s="206"/>
      <c r="M474" s="125" t="s">
        <v>114</v>
      </c>
      <c r="N474" s="207"/>
      <c r="O474" s="207"/>
      <c r="P474" s="207"/>
      <c r="Q474" s="150">
        <f t="shared" si="62"/>
        <v>12000</v>
      </c>
      <c r="R474" s="151"/>
      <c r="S474" s="151"/>
      <c r="T474" s="151"/>
      <c r="U474" s="152"/>
      <c r="V474" s="153"/>
      <c r="W474" s="207">
        <v>12000</v>
      </c>
      <c r="X474" s="207"/>
      <c r="Y474" s="207"/>
      <c r="Z474" s="136"/>
      <c r="AA474" s="125" t="s">
        <v>114</v>
      </c>
      <c r="AB474" s="30">
        <v>9</v>
      </c>
    </row>
    <row r="475" spans="1:28" ht="11.1" customHeight="1" outlineLevel="3" thickBot="1" x14ac:dyDescent="0.25">
      <c r="A475" s="119">
        <v>462</v>
      </c>
      <c r="B475" s="176" t="s">
        <v>262</v>
      </c>
      <c r="C475" s="177"/>
      <c r="D475" s="177"/>
      <c r="E475" s="177"/>
      <c r="F475" s="177"/>
      <c r="G475" s="31" t="s">
        <v>114</v>
      </c>
      <c r="H475" s="178" t="s">
        <v>114</v>
      </c>
      <c r="I475" s="178"/>
      <c r="J475" s="178"/>
      <c r="K475" s="179" t="s">
        <v>114</v>
      </c>
      <c r="L475" s="179"/>
      <c r="M475" s="120" t="s">
        <v>114</v>
      </c>
      <c r="N475" s="180"/>
      <c r="O475" s="180"/>
      <c r="P475" s="180"/>
      <c r="Q475" s="166">
        <f t="shared" si="62"/>
        <v>12000</v>
      </c>
      <c r="R475" s="167"/>
      <c r="S475" s="167"/>
      <c r="T475" s="167"/>
      <c r="U475" s="168"/>
      <c r="V475" s="169"/>
      <c r="W475" s="180">
        <v>12000</v>
      </c>
      <c r="X475" s="180"/>
      <c r="Y475" s="180"/>
      <c r="Z475" s="133"/>
      <c r="AA475" s="120" t="s">
        <v>114</v>
      </c>
      <c r="AB475" s="34">
        <v>9</v>
      </c>
    </row>
    <row r="476" spans="1:28" ht="11.1" customHeight="1" outlineLevel="1" thickBot="1" x14ac:dyDescent="0.25">
      <c r="A476" s="119">
        <v>463</v>
      </c>
      <c r="B476" s="199" t="s">
        <v>634</v>
      </c>
      <c r="C476" s="199"/>
      <c r="D476" s="199"/>
      <c r="E476" s="199"/>
      <c r="F476" s="199"/>
      <c r="G476" s="22" t="s">
        <v>114</v>
      </c>
      <c r="H476" s="200" t="s">
        <v>114</v>
      </c>
      <c r="I476" s="200"/>
      <c r="J476" s="200"/>
      <c r="K476" s="201" t="s">
        <v>114</v>
      </c>
      <c r="L476" s="201"/>
      <c r="M476" s="122" t="s">
        <v>114</v>
      </c>
      <c r="N476" s="202"/>
      <c r="O476" s="202"/>
      <c r="P476" s="202"/>
      <c r="Q476" s="192">
        <f t="shared" si="62"/>
        <v>182800</v>
      </c>
      <c r="R476" s="193"/>
      <c r="S476" s="193"/>
      <c r="T476" s="193"/>
      <c r="U476" s="194"/>
      <c r="V476" s="195"/>
      <c r="W476" s="202">
        <f>W477</f>
        <v>182800</v>
      </c>
      <c r="X476" s="202"/>
      <c r="Y476" s="202"/>
      <c r="Z476" s="134"/>
      <c r="AA476" s="122" t="s">
        <v>114</v>
      </c>
      <c r="AB476" s="26" t="s">
        <v>114</v>
      </c>
    </row>
    <row r="477" spans="1:28" ht="11.1" customHeight="1" outlineLevel="2" thickBot="1" x14ac:dyDescent="0.25">
      <c r="A477" s="119">
        <v>464</v>
      </c>
      <c r="B477" s="203" t="s">
        <v>634</v>
      </c>
      <c r="C477" s="204"/>
      <c r="D477" s="204"/>
      <c r="E477" s="204"/>
      <c r="F477" s="204"/>
      <c r="G477" s="27" t="s">
        <v>114</v>
      </c>
      <c r="H477" s="205" t="s">
        <v>114</v>
      </c>
      <c r="I477" s="205"/>
      <c r="J477" s="205"/>
      <c r="K477" s="206" t="s">
        <v>114</v>
      </c>
      <c r="L477" s="206"/>
      <c r="M477" s="125" t="s">
        <v>114</v>
      </c>
      <c r="N477" s="207"/>
      <c r="O477" s="207"/>
      <c r="P477" s="207"/>
      <c r="Q477" s="150">
        <f t="shared" si="62"/>
        <v>182800</v>
      </c>
      <c r="R477" s="151"/>
      <c r="S477" s="151"/>
      <c r="T477" s="151"/>
      <c r="U477" s="152"/>
      <c r="V477" s="153"/>
      <c r="W477" s="207">
        <v>182800</v>
      </c>
      <c r="X477" s="207"/>
      <c r="Y477" s="207"/>
      <c r="Z477" s="136"/>
      <c r="AA477" s="125" t="s">
        <v>114</v>
      </c>
      <c r="AB477" s="30">
        <v>9</v>
      </c>
    </row>
    <row r="478" spans="1:28" ht="11.1" customHeight="1" outlineLevel="3" thickBot="1" x14ac:dyDescent="0.25">
      <c r="A478" s="119">
        <v>465</v>
      </c>
      <c r="B478" s="176" t="s">
        <v>635</v>
      </c>
      <c r="C478" s="177"/>
      <c r="D478" s="177"/>
      <c r="E478" s="177"/>
      <c r="F478" s="177"/>
      <c r="G478" s="31" t="s">
        <v>114</v>
      </c>
      <c r="H478" s="178" t="s">
        <v>114</v>
      </c>
      <c r="I478" s="178"/>
      <c r="J478" s="178"/>
      <c r="K478" s="179" t="s">
        <v>114</v>
      </c>
      <c r="L478" s="179"/>
      <c r="M478" s="120" t="s">
        <v>114</v>
      </c>
      <c r="N478" s="180"/>
      <c r="O478" s="180"/>
      <c r="P478" s="180"/>
      <c r="Q478" s="166">
        <f t="shared" si="62"/>
        <v>182800</v>
      </c>
      <c r="R478" s="167"/>
      <c r="S478" s="167"/>
      <c r="T478" s="167"/>
      <c r="U478" s="168"/>
      <c r="V478" s="169"/>
      <c r="W478" s="180">
        <v>182800</v>
      </c>
      <c r="X478" s="180"/>
      <c r="Y478" s="180"/>
      <c r="Z478" s="133"/>
      <c r="AA478" s="120" t="s">
        <v>114</v>
      </c>
      <c r="AB478" s="34">
        <v>9</v>
      </c>
    </row>
    <row r="479" spans="1:28" ht="11.1" customHeight="1" outlineLevel="1" thickBot="1" x14ac:dyDescent="0.25">
      <c r="A479" s="119">
        <v>466</v>
      </c>
      <c r="B479" s="181" t="s">
        <v>329</v>
      </c>
      <c r="C479" s="182"/>
      <c r="D479" s="182"/>
      <c r="E479" s="182"/>
      <c r="F479" s="183"/>
      <c r="G479" s="22" t="s">
        <v>114</v>
      </c>
      <c r="H479" s="184" t="s">
        <v>114</v>
      </c>
      <c r="I479" s="185"/>
      <c r="J479" s="186"/>
      <c r="K479" s="187" t="s">
        <v>114</v>
      </c>
      <c r="L479" s="188"/>
      <c r="M479" s="122" t="s">
        <v>114</v>
      </c>
      <c r="N479" s="189"/>
      <c r="O479" s="190"/>
      <c r="P479" s="191"/>
      <c r="Q479" s="192">
        <f t="shared" si="62"/>
        <v>268303.78000000003</v>
      </c>
      <c r="R479" s="193"/>
      <c r="S479" s="193"/>
      <c r="T479" s="193"/>
      <c r="U479" s="194"/>
      <c r="V479" s="195"/>
      <c r="W479" s="189">
        <f>W480</f>
        <v>268303.78000000003</v>
      </c>
      <c r="X479" s="190"/>
      <c r="Y479" s="191"/>
      <c r="Z479" s="134"/>
      <c r="AA479" s="122" t="s">
        <v>114</v>
      </c>
      <c r="AB479" s="26" t="s">
        <v>114</v>
      </c>
    </row>
    <row r="480" spans="1:28" ht="11.1" customHeight="1" outlineLevel="2" thickBot="1" x14ac:dyDescent="0.25">
      <c r="A480" s="119">
        <v>467</v>
      </c>
      <c r="B480" s="139" t="s">
        <v>329</v>
      </c>
      <c r="C480" s="140"/>
      <c r="D480" s="140"/>
      <c r="E480" s="140"/>
      <c r="F480" s="141"/>
      <c r="G480" s="27" t="s">
        <v>114</v>
      </c>
      <c r="H480" s="142" t="s">
        <v>114</v>
      </c>
      <c r="I480" s="143"/>
      <c r="J480" s="144"/>
      <c r="K480" s="145" t="s">
        <v>114</v>
      </c>
      <c r="L480" s="146"/>
      <c r="M480" s="125" t="s">
        <v>114</v>
      </c>
      <c r="N480" s="147"/>
      <c r="O480" s="148"/>
      <c r="P480" s="149"/>
      <c r="Q480" s="150">
        <f t="shared" si="62"/>
        <v>268303.78000000003</v>
      </c>
      <c r="R480" s="151"/>
      <c r="S480" s="151"/>
      <c r="T480" s="151"/>
      <c r="U480" s="152"/>
      <c r="V480" s="153"/>
      <c r="W480" s="147">
        <v>268303.78000000003</v>
      </c>
      <c r="X480" s="148"/>
      <c r="Y480" s="149"/>
      <c r="Z480" s="136"/>
      <c r="AA480" s="125" t="s">
        <v>114</v>
      </c>
      <c r="AB480" s="30">
        <v>9</v>
      </c>
    </row>
    <row r="481" spans="1:28" ht="11.1" customHeight="1" outlineLevel="3" thickBot="1" x14ac:dyDescent="0.25">
      <c r="A481" s="119">
        <v>468</v>
      </c>
      <c r="B481" s="155" t="s">
        <v>636</v>
      </c>
      <c r="C481" s="156"/>
      <c r="D481" s="156"/>
      <c r="E481" s="156"/>
      <c r="F481" s="157"/>
      <c r="G481" s="31" t="s">
        <v>114</v>
      </c>
      <c r="H481" s="158" t="s">
        <v>114</v>
      </c>
      <c r="I481" s="159"/>
      <c r="J481" s="160"/>
      <c r="K481" s="161" t="s">
        <v>114</v>
      </c>
      <c r="L481" s="162"/>
      <c r="M481" s="120" t="s">
        <v>114</v>
      </c>
      <c r="N481" s="163"/>
      <c r="O481" s="164"/>
      <c r="P481" s="165"/>
      <c r="Q481" s="166">
        <f t="shared" si="62"/>
        <v>267516.45</v>
      </c>
      <c r="R481" s="167"/>
      <c r="S481" s="167"/>
      <c r="T481" s="167"/>
      <c r="U481" s="168"/>
      <c r="V481" s="169"/>
      <c r="W481" s="163">
        <v>267516.45</v>
      </c>
      <c r="X481" s="164"/>
      <c r="Y481" s="165"/>
      <c r="Z481" s="133"/>
      <c r="AA481" s="120" t="s">
        <v>114</v>
      </c>
      <c r="AB481" s="34">
        <v>9</v>
      </c>
    </row>
    <row r="482" spans="1:28" ht="11.1" customHeight="1" outlineLevel="3" thickBot="1" x14ac:dyDescent="0.25">
      <c r="A482" s="119">
        <v>469</v>
      </c>
      <c r="B482" s="155" t="s">
        <v>330</v>
      </c>
      <c r="C482" s="156"/>
      <c r="D482" s="156"/>
      <c r="E482" s="156"/>
      <c r="F482" s="157"/>
      <c r="G482" s="31" t="s">
        <v>114</v>
      </c>
      <c r="H482" s="158" t="s">
        <v>114</v>
      </c>
      <c r="I482" s="159"/>
      <c r="J482" s="160"/>
      <c r="K482" s="161" t="s">
        <v>114</v>
      </c>
      <c r="L482" s="162"/>
      <c r="M482" s="120" t="s">
        <v>114</v>
      </c>
      <c r="N482" s="163"/>
      <c r="O482" s="164"/>
      <c r="P482" s="165"/>
      <c r="Q482" s="166">
        <f t="shared" si="62"/>
        <v>787.33</v>
      </c>
      <c r="R482" s="167"/>
      <c r="S482" s="167"/>
      <c r="T482" s="167"/>
      <c r="U482" s="168"/>
      <c r="V482" s="169"/>
      <c r="W482" s="163">
        <v>787.33</v>
      </c>
      <c r="X482" s="164"/>
      <c r="Y482" s="165"/>
      <c r="Z482" s="133"/>
      <c r="AA482" s="120" t="s">
        <v>114</v>
      </c>
      <c r="AB482" s="34">
        <v>9</v>
      </c>
    </row>
    <row r="483" spans="1:28" ht="12.95" customHeight="1" thickBot="1" x14ac:dyDescent="0.25">
      <c r="A483" s="119">
        <v>470</v>
      </c>
      <c r="B483" s="171" t="s">
        <v>331</v>
      </c>
      <c r="C483" s="171"/>
      <c r="D483" s="171"/>
      <c r="E483" s="171"/>
      <c r="F483" s="171"/>
      <c r="G483" s="15" t="s">
        <v>114</v>
      </c>
      <c r="H483" s="172" t="s">
        <v>114</v>
      </c>
      <c r="I483" s="172"/>
      <c r="J483" s="172"/>
      <c r="K483" s="173" t="s">
        <v>114</v>
      </c>
      <c r="L483" s="173"/>
      <c r="M483" s="128"/>
      <c r="N483" s="280">
        <f>U483</f>
        <v>6635461.9900000002</v>
      </c>
      <c r="O483" s="283"/>
      <c r="P483" s="281"/>
      <c r="Q483" s="172"/>
      <c r="R483" s="172"/>
      <c r="S483" s="172"/>
      <c r="T483" s="172"/>
      <c r="U483" s="280">
        <f>U484+U487+U494+U501+U506+U509+U512</f>
        <v>6635461.9900000002</v>
      </c>
      <c r="V483" s="281"/>
      <c r="W483" s="335" t="s">
        <v>114</v>
      </c>
      <c r="X483" s="336"/>
      <c r="Y483" s="337"/>
      <c r="Z483" s="135"/>
      <c r="AA483" s="43" t="s">
        <v>114</v>
      </c>
      <c r="AB483" s="20" t="s">
        <v>114</v>
      </c>
    </row>
    <row r="484" spans="1:28" ht="12.95" customHeight="1" thickBot="1" x14ac:dyDescent="0.25">
      <c r="A484" s="119">
        <v>471</v>
      </c>
      <c r="B484" s="181" t="s">
        <v>655</v>
      </c>
      <c r="C484" s="182"/>
      <c r="D484" s="182"/>
      <c r="E484" s="182"/>
      <c r="F484" s="183"/>
      <c r="G484" s="22" t="s">
        <v>114</v>
      </c>
      <c r="H484" s="184" t="s">
        <v>114</v>
      </c>
      <c r="I484" s="185"/>
      <c r="J484" s="186"/>
      <c r="K484" s="187" t="s">
        <v>114</v>
      </c>
      <c r="L484" s="188"/>
      <c r="M484" s="122" t="s">
        <v>114</v>
      </c>
      <c r="N484" s="196">
        <f t="shared" ref="N484:N514" si="63">U484</f>
        <v>5000</v>
      </c>
      <c r="O484" s="197"/>
      <c r="P484" s="198"/>
      <c r="Q484" s="219"/>
      <c r="R484" s="190"/>
      <c r="S484" s="190"/>
      <c r="T484" s="220"/>
      <c r="U484" s="189">
        <v>5000</v>
      </c>
      <c r="V484" s="279"/>
      <c r="W484" s="331"/>
      <c r="X484" s="216"/>
      <c r="Y484" s="217"/>
      <c r="Z484" s="134"/>
      <c r="AA484" s="122" t="s">
        <v>114</v>
      </c>
      <c r="AB484" s="55"/>
    </row>
    <row r="485" spans="1:28" ht="12.95" customHeight="1" thickBot="1" x14ac:dyDescent="0.25">
      <c r="A485" s="119">
        <v>472</v>
      </c>
      <c r="B485" s="139" t="s">
        <v>655</v>
      </c>
      <c r="C485" s="140"/>
      <c r="D485" s="140"/>
      <c r="E485" s="140"/>
      <c r="F485" s="141"/>
      <c r="G485" s="27" t="s">
        <v>114</v>
      </c>
      <c r="H485" s="142" t="s">
        <v>114</v>
      </c>
      <c r="I485" s="143"/>
      <c r="J485" s="144"/>
      <c r="K485" s="145" t="s">
        <v>114</v>
      </c>
      <c r="L485" s="146"/>
      <c r="M485" s="125" t="s">
        <v>114</v>
      </c>
      <c r="N485" s="152">
        <f t="shared" si="63"/>
        <v>5000</v>
      </c>
      <c r="O485" s="154"/>
      <c r="P485" s="153"/>
      <c r="Q485" s="223"/>
      <c r="R485" s="248"/>
      <c r="S485" s="248"/>
      <c r="T485" s="249"/>
      <c r="U485" s="147">
        <v>5000</v>
      </c>
      <c r="V485" s="279"/>
      <c r="W485" s="332"/>
      <c r="X485" s="333"/>
      <c r="Y485" s="334"/>
      <c r="Z485" s="136"/>
      <c r="AA485" s="125" t="s">
        <v>114</v>
      </c>
      <c r="AB485" s="55"/>
    </row>
    <row r="486" spans="1:28" ht="12.95" customHeight="1" thickBot="1" x14ac:dyDescent="0.25">
      <c r="A486" s="119">
        <v>473</v>
      </c>
      <c r="B486" s="155" t="s">
        <v>656</v>
      </c>
      <c r="C486" s="156"/>
      <c r="D486" s="156"/>
      <c r="E486" s="156"/>
      <c r="F486" s="157"/>
      <c r="G486" s="31" t="s">
        <v>114</v>
      </c>
      <c r="H486" s="158" t="s">
        <v>114</v>
      </c>
      <c r="I486" s="159"/>
      <c r="J486" s="160"/>
      <c r="K486" s="161" t="s">
        <v>114</v>
      </c>
      <c r="L486" s="162"/>
      <c r="M486" s="120" t="s">
        <v>114</v>
      </c>
      <c r="N486" s="168">
        <f t="shared" si="63"/>
        <v>5000</v>
      </c>
      <c r="O486" s="170"/>
      <c r="P486" s="169"/>
      <c r="Q486" s="213"/>
      <c r="R486" s="214"/>
      <c r="S486" s="214"/>
      <c r="T486" s="215"/>
      <c r="U486" s="163">
        <v>5000</v>
      </c>
      <c r="V486" s="282"/>
      <c r="W486" s="341"/>
      <c r="X486" s="333"/>
      <c r="Y486" s="334"/>
      <c r="Z486" s="133"/>
      <c r="AA486" s="120" t="s">
        <v>114</v>
      </c>
      <c r="AB486" s="55"/>
    </row>
    <row r="487" spans="1:28" ht="11.1" customHeight="1" outlineLevel="1" thickBot="1" x14ac:dyDescent="0.25">
      <c r="A487" s="119">
        <v>474</v>
      </c>
      <c r="B487" s="199" t="s">
        <v>332</v>
      </c>
      <c r="C487" s="199"/>
      <c r="D487" s="199"/>
      <c r="E487" s="199"/>
      <c r="F487" s="199"/>
      <c r="G487" s="22" t="s">
        <v>114</v>
      </c>
      <c r="H487" s="200" t="s">
        <v>114</v>
      </c>
      <c r="I487" s="200"/>
      <c r="J487" s="200"/>
      <c r="K487" s="201" t="s">
        <v>114</v>
      </c>
      <c r="L487" s="201"/>
      <c r="M487" s="122" t="s">
        <v>114</v>
      </c>
      <c r="N487" s="196">
        <f t="shared" si="63"/>
        <v>4226199.55</v>
      </c>
      <c r="O487" s="197"/>
      <c r="P487" s="198"/>
      <c r="Q487" s="218" t="s">
        <v>114</v>
      </c>
      <c r="R487" s="218"/>
      <c r="S487" s="218"/>
      <c r="T487" s="218"/>
      <c r="U487" s="194">
        <f>U488</f>
        <v>4226199.55</v>
      </c>
      <c r="V487" s="195"/>
      <c r="W487" s="338" t="s">
        <v>114</v>
      </c>
      <c r="X487" s="339"/>
      <c r="Y487" s="340"/>
      <c r="Z487" s="134"/>
      <c r="AA487" s="122" t="s">
        <v>114</v>
      </c>
      <c r="AB487" s="26" t="s">
        <v>114</v>
      </c>
    </row>
    <row r="488" spans="1:28" ht="11.1" customHeight="1" outlineLevel="2" thickBot="1" x14ac:dyDescent="0.25">
      <c r="A488" s="119">
        <v>475</v>
      </c>
      <c r="B488" s="203" t="s">
        <v>332</v>
      </c>
      <c r="C488" s="204"/>
      <c r="D488" s="204"/>
      <c r="E488" s="204"/>
      <c r="F488" s="204"/>
      <c r="G488" s="27" t="s">
        <v>114</v>
      </c>
      <c r="H488" s="205" t="s">
        <v>114</v>
      </c>
      <c r="I488" s="205"/>
      <c r="J488" s="205"/>
      <c r="K488" s="206" t="s">
        <v>114</v>
      </c>
      <c r="L488" s="206"/>
      <c r="M488" s="125" t="s">
        <v>114</v>
      </c>
      <c r="N488" s="152">
        <f t="shared" si="63"/>
        <v>4226199.55</v>
      </c>
      <c r="O488" s="154"/>
      <c r="P488" s="153"/>
      <c r="Q488" s="221" t="s">
        <v>114</v>
      </c>
      <c r="R488" s="222"/>
      <c r="S488" s="222"/>
      <c r="T488" s="222"/>
      <c r="U488" s="152">
        <v>4226199.55</v>
      </c>
      <c r="V488" s="153"/>
      <c r="W488" s="223" t="s">
        <v>114</v>
      </c>
      <c r="X488" s="211"/>
      <c r="Y488" s="212"/>
      <c r="Z488" s="136"/>
      <c r="AA488" s="125" t="s">
        <v>114</v>
      </c>
      <c r="AB488" s="30">
        <v>9</v>
      </c>
    </row>
    <row r="489" spans="1:28" ht="11.1" customHeight="1" outlineLevel="3" thickBot="1" x14ac:dyDescent="0.25">
      <c r="A489" s="119">
        <v>476</v>
      </c>
      <c r="B489" s="176" t="s">
        <v>333</v>
      </c>
      <c r="C489" s="177"/>
      <c r="D489" s="177"/>
      <c r="E489" s="177"/>
      <c r="F489" s="177"/>
      <c r="G489" s="31" t="s">
        <v>114</v>
      </c>
      <c r="H489" s="178" t="s">
        <v>114</v>
      </c>
      <c r="I489" s="178"/>
      <c r="J489" s="178"/>
      <c r="K489" s="179" t="s">
        <v>114</v>
      </c>
      <c r="L489" s="179"/>
      <c r="M489" s="120" t="s">
        <v>114</v>
      </c>
      <c r="N489" s="168">
        <v>1125700</v>
      </c>
      <c r="O489" s="170"/>
      <c r="P489" s="169"/>
      <c r="Q489" s="208" t="s">
        <v>114</v>
      </c>
      <c r="R489" s="209"/>
      <c r="S489" s="209"/>
      <c r="T489" s="209"/>
      <c r="U489" s="168">
        <f t="shared" ref="U489:U515" si="64">N489</f>
        <v>1125700</v>
      </c>
      <c r="V489" s="169"/>
      <c r="W489" s="210" t="s">
        <v>114</v>
      </c>
      <c r="X489" s="211"/>
      <c r="Y489" s="212"/>
      <c r="Z489" s="133"/>
      <c r="AA489" s="120" t="s">
        <v>114</v>
      </c>
      <c r="AB489" s="34">
        <v>9</v>
      </c>
    </row>
    <row r="490" spans="1:28" ht="11.1" customHeight="1" outlineLevel="3" thickBot="1" x14ac:dyDescent="0.25">
      <c r="A490" s="119">
        <v>477</v>
      </c>
      <c r="B490" s="176" t="s">
        <v>263</v>
      </c>
      <c r="C490" s="177"/>
      <c r="D490" s="177"/>
      <c r="E490" s="177"/>
      <c r="F490" s="177"/>
      <c r="G490" s="31" t="s">
        <v>114</v>
      </c>
      <c r="H490" s="178" t="s">
        <v>114</v>
      </c>
      <c r="I490" s="178"/>
      <c r="J490" s="178"/>
      <c r="K490" s="179" t="s">
        <v>114</v>
      </c>
      <c r="L490" s="179"/>
      <c r="M490" s="120" t="s">
        <v>114</v>
      </c>
      <c r="N490" s="168">
        <v>693200</v>
      </c>
      <c r="O490" s="170"/>
      <c r="P490" s="169"/>
      <c r="Q490" s="208" t="s">
        <v>114</v>
      </c>
      <c r="R490" s="209"/>
      <c r="S490" s="209"/>
      <c r="T490" s="209"/>
      <c r="U490" s="168">
        <f t="shared" si="64"/>
        <v>693200</v>
      </c>
      <c r="V490" s="169"/>
      <c r="W490" s="210" t="s">
        <v>114</v>
      </c>
      <c r="X490" s="211"/>
      <c r="Y490" s="212"/>
      <c r="Z490" s="133"/>
      <c r="AA490" s="120" t="s">
        <v>114</v>
      </c>
      <c r="AB490" s="34">
        <v>9</v>
      </c>
    </row>
    <row r="491" spans="1:28" ht="11.1" customHeight="1" outlineLevel="3" thickBot="1" x14ac:dyDescent="0.25">
      <c r="A491" s="119">
        <v>478</v>
      </c>
      <c r="B491" s="176" t="s">
        <v>264</v>
      </c>
      <c r="C491" s="177"/>
      <c r="D491" s="177"/>
      <c r="E491" s="177"/>
      <c r="F491" s="177"/>
      <c r="G491" s="31" t="s">
        <v>114</v>
      </c>
      <c r="H491" s="178" t="s">
        <v>114</v>
      </c>
      <c r="I491" s="178"/>
      <c r="J491" s="178"/>
      <c r="K491" s="179" t="s">
        <v>114</v>
      </c>
      <c r="L491" s="179"/>
      <c r="M491" s="120" t="s">
        <v>114</v>
      </c>
      <c r="N491" s="168">
        <f t="shared" si="63"/>
        <v>1270250.81</v>
      </c>
      <c r="O491" s="170"/>
      <c r="P491" s="169"/>
      <c r="Q491" s="208" t="s">
        <v>114</v>
      </c>
      <c r="R491" s="209"/>
      <c r="S491" s="209"/>
      <c r="T491" s="209"/>
      <c r="U491" s="168">
        <v>1270250.81</v>
      </c>
      <c r="V491" s="169"/>
      <c r="W491" s="210" t="s">
        <v>114</v>
      </c>
      <c r="X491" s="211"/>
      <c r="Y491" s="212"/>
      <c r="Z491" s="133"/>
      <c r="AA491" s="120" t="s">
        <v>114</v>
      </c>
      <c r="AB491" s="34">
        <v>9</v>
      </c>
    </row>
    <row r="492" spans="1:28" ht="11.1" customHeight="1" outlineLevel="3" thickBot="1" x14ac:dyDescent="0.25">
      <c r="A492" s="119">
        <v>479</v>
      </c>
      <c r="B492" s="176" t="s">
        <v>334</v>
      </c>
      <c r="C492" s="177"/>
      <c r="D492" s="177"/>
      <c r="E492" s="177"/>
      <c r="F492" s="177"/>
      <c r="G492" s="31" t="s">
        <v>114</v>
      </c>
      <c r="H492" s="178" t="s">
        <v>114</v>
      </c>
      <c r="I492" s="178"/>
      <c r="J492" s="178"/>
      <c r="K492" s="179" t="s">
        <v>114</v>
      </c>
      <c r="L492" s="179"/>
      <c r="M492" s="120" t="s">
        <v>114</v>
      </c>
      <c r="N492" s="168">
        <f t="shared" si="63"/>
        <v>113000</v>
      </c>
      <c r="O492" s="170"/>
      <c r="P492" s="169"/>
      <c r="Q492" s="208" t="s">
        <v>114</v>
      </c>
      <c r="R492" s="209"/>
      <c r="S492" s="209"/>
      <c r="T492" s="209"/>
      <c r="U492" s="168">
        <v>113000</v>
      </c>
      <c r="V492" s="169"/>
      <c r="W492" s="210" t="s">
        <v>114</v>
      </c>
      <c r="X492" s="211"/>
      <c r="Y492" s="212"/>
      <c r="Z492" s="133"/>
      <c r="AA492" s="120" t="s">
        <v>114</v>
      </c>
      <c r="AB492" s="34">
        <v>9</v>
      </c>
    </row>
    <row r="493" spans="1:28" ht="11.1" customHeight="1" outlineLevel="3" thickBot="1" x14ac:dyDescent="0.25">
      <c r="A493" s="119">
        <v>480</v>
      </c>
      <c r="B493" s="176" t="s">
        <v>24</v>
      </c>
      <c r="C493" s="177"/>
      <c r="D493" s="177"/>
      <c r="E493" s="177"/>
      <c r="F493" s="177"/>
      <c r="G493" s="31" t="s">
        <v>114</v>
      </c>
      <c r="H493" s="178" t="s">
        <v>114</v>
      </c>
      <c r="I493" s="178"/>
      <c r="J493" s="178"/>
      <c r="K493" s="179" t="s">
        <v>114</v>
      </c>
      <c r="L493" s="179"/>
      <c r="M493" s="120" t="s">
        <v>114</v>
      </c>
      <c r="N493" s="168">
        <f t="shared" si="63"/>
        <v>1024048.74</v>
      </c>
      <c r="O493" s="170"/>
      <c r="P493" s="169"/>
      <c r="Q493" s="208" t="s">
        <v>114</v>
      </c>
      <c r="R493" s="209"/>
      <c r="S493" s="209"/>
      <c r="T493" s="209"/>
      <c r="U493" s="168">
        <v>1024048.74</v>
      </c>
      <c r="V493" s="169"/>
      <c r="W493" s="210" t="s">
        <v>114</v>
      </c>
      <c r="X493" s="211"/>
      <c r="Y493" s="212"/>
      <c r="Z493" s="133"/>
      <c r="AA493" s="120" t="s">
        <v>114</v>
      </c>
      <c r="AB493" s="34">
        <v>9</v>
      </c>
    </row>
    <row r="494" spans="1:28" ht="11.1" customHeight="1" outlineLevel="1" thickBot="1" x14ac:dyDescent="0.25">
      <c r="A494" s="119">
        <v>481</v>
      </c>
      <c r="B494" s="199" t="s">
        <v>335</v>
      </c>
      <c r="C494" s="199"/>
      <c r="D494" s="199"/>
      <c r="E494" s="199"/>
      <c r="F494" s="199"/>
      <c r="G494" s="22" t="s">
        <v>114</v>
      </c>
      <c r="H494" s="200" t="s">
        <v>114</v>
      </c>
      <c r="I494" s="200"/>
      <c r="J494" s="200"/>
      <c r="K494" s="201" t="s">
        <v>114</v>
      </c>
      <c r="L494" s="201"/>
      <c r="M494" s="122" t="s">
        <v>114</v>
      </c>
      <c r="N494" s="196">
        <f t="shared" si="63"/>
        <v>1379450</v>
      </c>
      <c r="O494" s="197"/>
      <c r="P494" s="198"/>
      <c r="Q494" s="218" t="s">
        <v>114</v>
      </c>
      <c r="R494" s="218"/>
      <c r="S494" s="218"/>
      <c r="T494" s="218"/>
      <c r="U494" s="194">
        <f>U495</f>
        <v>1379450</v>
      </c>
      <c r="V494" s="195"/>
      <c r="W494" s="219" t="s">
        <v>114</v>
      </c>
      <c r="X494" s="190"/>
      <c r="Y494" s="220"/>
      <c r="Z494" s="134"/>
      <c r="AA494" s="122" t="s">
        <v>114</v>
      </c>
      <c r="AB494" s="26" t="s">
        <v>114</v>
      </c>
    </row>
    <row r="495" spans="1:28" ht="11.1" customHeight="1" outlineLevel="2" thickBot="1" x14ac:dyDescent="0.25">
      <c r="A495" s="119">
        <v>482</v>
      </c>
      <c r="B495" s="203" t="s">
        <v>335</v>
      </c>
      <c r="C495" s="204"/>
      <c r="D495" s="204"/>
      <c r="E495" s="204"/>
      <c r="F495" s="204"/>
      <c r="G495" s="27" t="s">
        <v>114</v>
      </c>
      <c r="H495" s="205" t="s">
        <v>114</v>
      </c>
      <c r="I495" s="205"/>
      <c r="J495" s="205"/>
      <c r="K495" s="206" t="s">
        <v>114</v>
      </c>
      <c r="L495" s="206"/>
      <c r="M495" s="125" t="s">
        <v>114</v>
      </c>
      <c r="N495" s="152">
        <f t="shared" si="63"/>
        <v>1379450</v>
      </c>
      <c r="O495" s="154"/>
      <c r="P495" s="153"/>
      <c r="Q495" s="221" t="s">
        <v>114</v>
      </c>
      <c r="R495" s="222"/>
      <c r="S495" s="222"/>
      <c r="T495" s="222"/>
      <c r="U495" s="152">
        <v>1379450</v>
      </c>
      <c r="V495" s="153"/>
      <c r="W495" s="223" t="s">
        <v>114</v>
      </c>
      <c r="X495" s="211"/>
      <c r="Y495" s="212"/>
      <c r="Z495" s="136"/>
      <c r="AA495" s="125" t="s">
        <v>114</v>
      </c>
      <c r="AB495" s="30">
        <v>9</v>
      </c>
    </row>
    <row r="496" spans="1:28" ht="11.1" customHeight="1" outlineLevel="3" thickBot="1" x14ac:dyDescent="0.25">
      <c r="A496" s="119">
        <v>483</v>
      </c>
      <c r="B496" s="176" t="s">
        <v>336</v>
      </c>
      <c r="C496" s="177"/>
      <c r="D496" s="177"/>
      <c r="E496" s="177"/>
      <c r="F496" s="177"/>
      <c r="G496" s="31" t="s">
        <v>114</v>
      </c>
      <c r="H496" s="178" t="s">
        <v>114</v>
      </c>
      <c r="I496" s="178"/>
      <c r="J496" s="178"/>
      <c r="K496" s="179" t="s">
        <v>114</v>
      </c>
      <c r="L496" s="179"/>
      <c r="M496" s="120" t="s">
        <v>114</v>
      </c>
      <c r="N496" s="168">
        <v>340000</v>
      </c>
      <c r="O496" s="170"/>
      <c r="P496" s="169"/>
      <c r="Q496" s="208" t="s">
        <v>114</v>
      </c>
      <c r="R496" s="209"/>
      <c r="S496" s="209"/>
      <c r="T496" s="209"/>
      <c r="U496" s="168">
        <f t="shared" si="64"/>
        <v>340000</v>
      </c>
      <c r="V496" s="169"/>
      <c r="W496" s="210" t="s">
        <v>114</v>
      </c>
      <c r="X496" s="211"/>
      <c r="Y496" s="212"/>
      <c r="Z496" s="133"/>
      <c r="AA496" s="120" t="s">
        <v>114</v>
      </c>
      <c r="AB496" s="34">
        <v>9</v>
      </c>
    </row>
    <row r="497" spans="1:28" ht="11.1" customHeight="1" outlineLevel="3" thickBot="1" x14ac:dyDescent="0.25">
      <c r="A497" s="119">
        <v>484</v>
      </c>
      <c r="B497" s="176" t="s">
        <v>265</v>
      </c>
      <c r="C497" s="177"/>
      <c r="D497" s="177"/>
      <c r="E497" s="177"/>
      <c r="F497" s="177"/>
      <c r="G497" s="31" t="s">
        <v>114</v>
      </c>
      <c r="H497" s="178" t="s">
        <v>114</v>
      </c>
      <c r="I497" s="178"/>
      <c r="J497" s="178"/>
      <c r="K497" s="179" t="s">
        <v>114</v>
      </c>
      <c r="L497" s="179"/>
      <c r="M497" s="120" t="s">
        <v>114</v>
      </c>
      <c r="N497" s="168">
        <v>209300</v>
      </c>
      <c r="O497" s="170"/>
      <c r="P497" s="169"/>
      <c r="Q497" s="208" t="s">
        <v>114</v>
      </c>
      <c r="R497" s="209"/>
      <c r="S497" s="209"/>
      <c r="T497" s="209"/>
      <c r="U497" s="168">
        <f t="shared" si="64"/>
        <v>209300</v>
      </c>
      <c r="V497" s="169"/>
      <c r="W497" s="210" t="s">
        <v>114</v>
      </c>
      <c r="X497" s="211"/>
      <c r="Y497" s="212"/>
      <c r="Z497" s="133"/>
      <c r="AA497" s="120" t="s">
        <v>114</v>
      </c>
      <c r="AB497" s="34">
        <v>9</v>
      </c>
    </row>
    <row r="498" spans="1:28" ht="11.1" customHeight="1" outlineLevel="3" thickBot="1" x14ac:dyDescent="0.25">
      <c r="A498" s="119">
        <v>485</v>
      </c>
      <c r="B498" s="176" t="s">
        <v>266</v>
      </c>
      <c r="C498" s="177"/>
      <c r="D498" s="177"/>
      <c r="E498" s="177"/>
      <c r="F498" s="177"/>
      <c r="G498" s="31" t="s">
        <v>114</v>
      </c>
      <c r="H498" s="178" t="s">
        <v>114</v>
      </c>
      <c r="I498" s="178"/>
      <c r="J498" s="178"/>
      <c r="K498" s="179" t="s">
        <v>114</v>
      </c>
      <c r="L498" s="179"/>
      <c r="M498" s="120" t="s">
        <v>114</v>
      </c>
      <c r="N498" s="168">
        <v>383650</v>
      </c>
      <c r="O498" s="170"/>
      <c r="P498" s="169"/>
      <c r="Q498" s="208" t="s">
        <v>114</v>
      </c>
      <c r="R498" s="209"/>
      <c r="S498" s="209"/>
      <c r="T498" s="209"/>
      <c r="U498" s="168">
        <f t="shared" si="64"/>
        <v>383650</v>
      </c>
      <c r="V498" s="169"/>
      <c r="W498" s="210" t="s">
        <v>114</v>
      </c>
      <c r="X498" s="211"/>
      <c r="Y498" s="212"/>
      <c r="Z498" s="133"/>
      <c r="AA498" s="120" t="s">
        <v>114</v>
      </c>
      <c r="AB498" s="34">
        <v>9</v>
      </c>
    </row>
    <row r="499" spans="1:28" ht="11.1" customHeight="1" outlineLevel="3" thickBot="1" x14ac:dyDescent="0.25">
      <c r="A499" s="119">
        <v>486</v>
      </c>
      <c r="B499" s="176" t="s">
        <v>337</v>
      </c>
      <c r="C499" s="177"/>
      <c r="D499" s="177"/>
      <c r="E499" s="177"/>
      <c r="F499" s="177"/>
      <c r="G499" s="31" t="s">
        <v>114</v>
      </c>
      <c r="H499" s="178" t="s">
        <v>114</v>
      </c>
      <c r="I499" s="178"/>
      <c r="J499" s="178"/>
      <c r="K499" s="179" t="s">
        <v>114</v>
      </c>
      <c r="L499" s="179"/>
      <c r="M499" s="120" t="s">
        <v>114</v>
      </c>
      <c r="N499" s="168">
        <f t="shared" si="63"/>
        <v>34100</v>
      </c>
      <c r="O499" s="170"/>
      <c r="P499" s="169"/>
      <c r="Q499" s="208" t="s">
        <v>114</v>
      </c>
      <c r="R499" s="209"/>
      <c r="S499" s="209"/>
      <c r="T499" s="209"/>
      <c r="U499" s="168">
        <v>34100</v>
      </c>
      <c r="V499" s="169"/>
      <c r="W499" s="210" t="s">
        <v>114</v>
      </c>
      <c r="X499" s="211"/>
      <c r="Y499" s="212"/>
      <c r="Z499" s="133"/>
      <c r="AA499" s="120" t="s">
        <v>114</v>
      </c>
      <c r="AB499" s="34">
        <v>9</v>
      </c>
    </row>
    <row r="500" spans="1:28" ht="11.1" customHeight="1" outlineLevel="3" thickBot="1" x14ac:dyDescent="0.25">
      <c r="A500" s="119">
        <v>487</v>
      </c>
      <c r="B500" s="176" t="s">
        <v>25</v>
      </c>
      <c r="C500" s="177"/>
      <c r="D500" s="177"/>
      <c r="E500" s="177"/>
      <c r="F500" s="177"/>
      <c r="G500" s="31" t="s">
        <v>114</v>
      </c>
      <c r="H500" s="178" t="s">
        <v>114</v>
      </c>
      <c r="I500" s="178"/>
      <c r="J500" s="178"/>
      <c r="K500" s="179" t="s">
        <v>114</v>
      </c>
      <c r="L500" s="179"/>
      <c r="M500" s="120" t="s">
        <v>114</v>
      </c>
      <c r="N500" s="168">
        <v>412400</v>
      </c>
      <c r="O500" s="170"/>
      <c r="P500" s="169"/>
      <c r="Q500" s="208" t="s">
        <v>114</v>
      </c>
      <c r="R500" s="209"/>
      <c r="S500" s="209"/>
      <c r="T500" s="209"/>
      <c r="U500" s="168">
        <f t="shared" si="64"/>
        <v>412400</v>
      </c>
      <c r="V500" s="169"/>
      <c r="W500" s="210" t="s">
        <v>114</v>
      </c>
      <c r="X500" s="211"/>
      <c r="Y500" s="212"/>
      <c r="Z500" s="133"/>
      <c r="AA500" s="120" t="s">
        <v>114</v>
      </c>
      <c r="AB500" s="34">
        <v>9</v>
      </c>
    </row>
    <row r="501" spans="1:28" ht="11.1" customHeight="1" outlineLevel="1" thickBot="1" x14ac:dyDescent="0.25">
      <c r="A501" s="119">
        <v>488</v>
      </c>
      <c r="B501" s="199" t="s">
        <v>657</v>
      </c>
      <c r="C501" s="199"/>
      <c r="D501" s="199"/>
      <c r="E501" s="199"/>
      <c r="F501" s="199"/>
      <c r="G501" s="22" t="s">
        <v>114</v>
      </c>
      <c r="H501" s="200" t="s">
        <v>114</v>
      </c>
      <c r="I501" s="200"/>
      <c r="J501" s="200"/>
      <c r="K501" s="201" t="s">
        <v>114</v>
      </c>
      <c r="L501" s="201"/>
      <c r="M501" s="122" t="s">
        <v>114</v>
      </c>
      <c r="N501" s="196">
        <f>N502</f>
        <v>522000</v>
      </c>
      <c r="O501" s="197"/>
      <c r="P501" s="198"/>
      <c r="Q501" s="218" t="s">
        <v>114</v>
      </c>
      <c r="R501" s="218"/>
      <c r="S501" s="218"/>
      <c r="T501" s="218"/>
      <c r="U501" s="194">
        <f t="shared" si="64"/>
        <v>522000</v>
      </c>
      <c r="V501" s="195"/>
      <c r="W501" s="219" t="s">
        <v>114</v>
      </c>
      <c r="X501" s="190"/>
      <c r="Y501" s="220"/>
      <c r="Z501" s="134"/>
      <c r="AA501" s="122" t="s">
        <v>114</v>
      </c>
      <c r="AB501" s="26" t="s">
        <v>114</v>
      </c>
    </row>
    <row r="502" spans="1:28" ht="11.1" customHeight="1" outlineLevel="2" thickBot="1" x14ac:dyDescent="0.25">
      <c r="A502" s="119">
        <v>489</v>
      </c>
      <c r="B502" s="203" t="s">
        <v>657</v>
      </c>
      <c r="C502" s="204"/>
      <c r="D502" s="204"/>
      <c r="E502" s="204"/>
      <c r="F502" s="204"/>
      <c r="G502" s="27" t="s">
        <v>114</v>
      </c>
      <c r="H502" s="205" t="s">
        <v>114</v>
      </c>
      <c r="I502" s="205"/>
      <c r="J502" s="205"/>
      <c r="K502" s="206" t="s">
        <v>114</v>
      </c>
      <c r="L502" s="206"/>
      <c r="M502" s="125" t="s">
        <v>114</v>
      </c>
      <c r="N502" s="152">
        <v>522000</v>
      </c>
      <c r="O502" s="154"/>
      <c r="P502" s="153"/>
      <c r="Q502" s="221" t="s">
        <v>114</v>
      </c>
      <c r="R502" s="222"/>
      <c r="S502" s="222"/>
      <c r="T502" s="222"/>
      <c r="U502" s="152">
        <f t="shared" si="64"/>
        <v>522000</v>
      </c>
      <c r="V502" s="153"/>
      <c r="W502" s="223" t="s">
        <v>114</v>
      </c>
      <c r="X502" s="211"/>
      <c r="Y502" s="212"/>
      <c r="Z502" s="136"/>
      <c r="AA502" s="125" t="s">
        <v>114</v>
      </c>
      <c r="AB502" s="30">
        <v>9</v>
      </c>
    </row>
    <row r="503" spans="1:28" ht="11.1" customHeight="1" outlineLevel="3" thickBot="1" x14ac:dyDescent="0.25">
      <c r="A503" s="119">
        <v>490</v>
      </c>
      <c r="B503" s="176" t="s">
        <v>658</v>
      </c>
      <c r="C503" s="177"/>
      <c r="D503" s="177"/>
      <c r="E503" s="177"/>
      <c r="F503" s="177"/>
      <c r="G503" s="31" t="s">
        <v>114</v>
      </c>
      <c r="H503" s="178" t="s">
        <v>114</v>
      </c>
      <c r="I503" s="178"/>
      <c r="J503" s="178"/>
      <c r="K503" s="179" t="s">
        <v>114</v>
      </c>
      <c r="L503" s="179"/>
      <c r="M503" s="120" t="s">
        <v>114</v>
      </c>
      <c r="N503" s="168">
        <v>500000</v>
      </c>
      <c r="O503" s="170"/>
      <c r="P503" s="169"/>
      <c r="Q503" s="208" t="s">
        <v>114</v>
      </c>
      <c r="R503" s="209"/>
      <c r="S503" s="209"/>
      <c r="T503" s="209"/>
      <c r="U503" s="168">
        <f t="shared" si="64"/>
        <v>500000</v>
      </c>
      <c r="V503" s="169"/>
      <c r="W503" s="210" t="s">
        <v>114</v>
      </c>
      <c r="X503" s="211"/>
      <c r="Y503" s="212"/>
      <c r="Z503" s="133"/>
      <c r="AA503" s="120" t="s">
        <v>114</v>
      </c>
      <c r="AB503" s="34">
        <v>9</v>
      </c>
    </row>
    <row r="504" spans="1:28" ht="11.1" customHeight="1" outlineLevel="3" thickBot="1" x14ac:dyDescent="0.25">
      <c r="A504" s="119">
        <v>491</v>
      </c>
      <c r="B504" s="176" t="s">
        <v>659</v>
      </c>
      <c r="C504" s="177"/>
      <c r="D504" s="177"/>
      <c r="E504" s="177"/>
      <c r="F504" s="177"/>
      <c r="G504" s="31" t="s">
        <v>114</v>
      </c>
      <c r="H504" s="178" t="s">
        <v>114</v>
      </c>
      <c r="I504" s="178"/>
      <c r="J504" s="178"/>
      <c r="K504" s="179" t="s">
        <v>114</v>
      </c>
      <c r="L504" s="179"/>
      <c r="M504" s="120" t="s">
        <v>114</v>
      </c>
      <c r="N504" s="168">
        <v>2000</v>
      </c>
      <c r="O504" s="170"/>
      <c r="P504" s="169"/>
      <c r="Q504" s="208" t="s">
        <v>114</v>
      </c>
      <c r="R504" s="209"/>
      <c r="S504" s="209"/>
      <c r="T504" s="209"/>
      <c r="U504" s="168">
        <f t="shared" si="64"/>
        <v>2000</v>
      </c>
      <c r="V504" s="169"/>
      <c r="W504" s="210" t="s">
        <v>114</v>
      </c>
      <c r="X504" s="211"/>
      <c r="Y504" s="212"/>
      <c r="Z504" s="133"/>
      <c r="AA504" s="120" t="s">
        <v>114</v>
      </c>
      <c r="AB504" s="34">
        <v>9</v>
      </c>
    </row>
    <row r="505" spans="1:28" ht="11.1" customHeight="1" outlineLevel="3" thickBot="1" x14ac:dyDescent="0.25">
      <c r="A505" s="119">
        <v>492</v>
      </c>
      <c r="B505" s="176" t="s">
        <v>660</v>
      </c>
      <c r="C505" s="177"/>
      <c r="D505" s="177"/>
      <c r="E505" s="177"/>
      <c r="F505" s="177"/>
      <c r="G505" s="31" t="s">
        <v>114</v>
      </c>
      <c r="H505" s="178" t="s">
        <v>114</v>
      </c>
      <c r="I505" s="178"/>
      <c r="J505" s="178"/>
      <c r="K505" s="179" t="s">
        <v>114</v>
      </c>
      <c r="L505" s="179"/>
      <c r="M505" s="120" t="s">
        <v>114</v>
      </c>
      <c r="N505" s="168">
        <v>20000</v>
      </c>
      <c r="O505" s="170"/>
      <c r="P505" s="169"/>
      <c r="Q505" s="208" t="s">
        <v>114</v>
      </c>
      <c r="R505" s="209"/>
      <c r="S505" s="209"/>
      <c r="T505" s="209"/>
      <c r="U505" s="168">
        <f t="shared" si="64"/>
        <v>20000</v>
      </c>
      <c r="V505" s="169"/>
      <c r="W505" s="210" t="s">
        <v>114</v>
      </c>
      <c r="X505" s="211"/>
      <c r="Y505" s="212"/>
      <c r="Z505" s="133"/>
      <c r="AA505" s="120" t="s">
        <v>114</v>
      </c>
      <c r="AB505" s="34">
        <v>9</v>
      </c>
    </row>
    <row r="506" spans="1:28" ht="11.1" customHeight="1" outlineLevel="1" thickBot="1" x14ac:dyDescent="0.25">
      <c r="A506" s="119">
        <v>493</v>
      </c>
      <c r="B506" s="199" t="s">
        <v>338</v>
      </c>
      <c r="C506" s="199"/>
      <c r="D506" s="199"/>
      <c r="E506" s="199"/>
      <c r="F506" s="199"/>
      <c r="G506" s="22" t="s">
        <v>114</v>
      </c>
      <c r="H506" s="200" t="s">
        <v>114</v>
      </c>
      <c r="I506" s="200"/>
      <c r="J506" s="200"/>
      <c r="K506" s="201" t="s">
        <v>114</v>
      </c>
      <c r="L506" s="201"/>
      <c r="M506" s="122" t="s">
        <v>114</v>
      </c>
      <c r="N506" s="196">
        <v>12000</v>
      </c>
      <c r="O506" s="197"/>
      <c r="P506" s="198"/>
      <c r="Q506" s="218" t="s">
        <v>114</v>
      </c>
      <c r="R506" s="218"/>
      <c r="S506" s="218"/>
      <c r="T506" s="218"/>
      <c r="U506" s="194">
        <f t="shared" si="64"/>
        <v>12000</v>
      </c>
      <c r="V506" s="195"/>
      <c r="W506" s="219" t="s">
        <v>114</v>
      </c>
      <c r="X506" s="190"/>
      <c r="Y506" s="220"/>
      <c r="Z506" s="134"/>
      <c r="AA506" s="122" t="s">
        <v>114</v>
      </c>
      <c r="AB506" s="26" t="s">
        <v>114</v>
      </c>
    </row>
    <row r="507" spans="1:28" ht="11.1" customHeight="1" outlineLevel="2" thickBot="1" x14ac:dyDescent="0.25">
      <c r="A507" s="119">
        <v>494</v>
      </c>
      <c r="B507" s="203" t="s">
        <v>338</v>
      </c>
      <c r="C507" s="204"/>
      <c r="D507" s="204"/>
      <c r="E507" s="204"/>
      <c r="F507" s="204"/>
      <c r="G507" s="27" t="s">
        <v>114</v>
      </c>
      <c r="H507" s="205" t="s">
        <v>114</v>
      </c>
      <c r="I507" s="205"/>
      <c r="J507" s="205"/>
      <c r="K507" s="206" t="s">
        <v>114</v>
      </c>
      <c r="L507" s="206"/>
      <c r="M507" s="125" t="s">
        <v>114</v>
      </c>
      <c r="N507" s="152">
        <v>12000</v>
      </c>
      <c r="O507" s="154"/>
      <c r="P507" s="153"/>
      <c r="Q507" s="221" t="s">
        <v>114</v>
      </c>
      <c r="R507" s="222"/>
      <c r="S507" s="222"/>
      <c r="T507" s="222"/>
      <c r="U507" s="152">
        <f t="shared" si="64"/>
        <v>12000</v>
      </c>
      <c r="V507" s="153"/>
      <c r="W507" s="223" t="s">
        <v>114</v>
      </c>
      <c r="X507" s="211"/>
      <c r="Y507" s="212"/>
      <c r="Z507" s="136"/>
      <c r="AA507" s="125" t="s">
        <v>114</v>
      </c>
      <c r="AB507" s="30">
        <v>9</v>
      </c>
    </row>
    <row r="508" spans="1:28" ht="11.1" customHeight="1" outlineLevel="3" thickBot="1" x14ac:dyDescent="0.25">
      <c r="A508" s="119">
        <v>495</v>
      </c>
      <c r="B508" s="176" t="s">
        <v>267</v>
      </c>
      <c r="C508" s="177"/>
      <c r="D508" s="177"/>
      <c r="E508" s="177"/>
      <c r="F508" s="177"/>
      <c r="G508" s="31" t="s">
        <v>114</v>
      </c>
      <c r="H508" s="178" t="s">
        <v>114</v>
      </c>
      <c r="I508" s="178"/>
      <c r="J508" s="178"/>
      <c r="K508" s="179" t="s">
        <v>114</v>
      </c>
      <c r="L508" s="179"/>
      <c r="M508" s="120" t="s">
        <v>114</v>
      </c>
      <c r="N508" s="168">
        <v>12000</v>
      </c>
      <c r="O508" s="170"/>
      <c r="P508" s="169"/>
      <c r="Q508" s="208" t="s">
        <v>114</v>
      </c>
      <c r="R508" s="209"/>
      <c r="S508" s="209"/>
      <c r="T508" s="209"/>
      <c r="U508" s="168">
        <f t="shared" si="64"/>
        <v>12000</v>
      </c>
      <c r="V508" s="169"/>
      <c r="W508" s="210" t="s">
        <v>114</v>
      </c>
      <c r="X508" s="211"/>
      <c r="Y508" s="212"/>
      <c r="Z508" s="133"/>
      <c r="AA508" s="120" t="s">
        <v>114</v>
      </c>
      <c r="AB508" s="34">
        <v>9</v>
      </c>
    </row>
    <row r="509" spans="1:28" ht="11.1" customHeight="1" outlineLevel="1" thickBot="1" x14ac:dyDescent="0.25">
      <c r="A509" s="119">
        <v>496</v>
      </c>
      <c r="B509" s="199" t="s">
        <v>661</v>
      </c>
      <c r="C509" s="199"/>
      <c r="D509" s="199"/>
      <c r="E509" s="199"/>
      <c r="F509" s="199"/>
      <c r="G509" s="22" t="s">
        <v>114</v>
      </c>
      <c r="H509" s="200" t="s">
        <v>114</v>
      </c>
      <c r="I509" s="200"/>
      <c r="J509" s="200"/>
      <c r="K509" s="201" t="s">
        <v>114</v>
      </c>
      <c r="L509" s="201"/>
      <c r="M509" s="122" t="s">
        <v>114</v>
      </c>
      <c r="N509" s="196">
        <v>182800</v>
      </c>
      <c r="O509" s="197"/>
      <c r="P509" s="198"/>
      <c r="Q509" s="218" t="s">
        <v>114</v>
      </c>
      <c r="R509" s="218"/>
      <c r="S509" s="218"/>
      <c r="T509" s="218"/>
      <c r="U509" s="194">
        <f t="shared" si="64"/>
        <v>182800</v>
      </c>
      <c r="V509" s="195"/>
      <c r="W509" s="219" t="s">
        <v>114</v>
      </c>
      <c r="X509" s="190"/>
      <c r="Y509" s="220"/>
      <c r="Z509" s="134"/>
      <c r="AA509" s="122" t="s">
        <v>114</v>
      </c>
      <c r="AB509" s="26" t="s">
        <v>114</v>
      </c>
    </row>
    <row r="510" spans="1:28" ht="11.1" customHeight="1" outlineLevel="2" thickBot="1" x14ac:dyDescent="0.25">
      <c r="A510" s="119">
        <v>497</v>
      </c>
      <c r="B510" s="203" t="s">
        <v>661</v>
      </c>
      <c r="C510" s="204"/>
      <c r="D510" s="204"/>
      <c r="E510" s="204"/>
      <c r="F510" s="204"/>
      <c r="G510" s="27" t="s">
        <v>114</v>
      </c>
      <c r="H510" s="205" t="s">
        <v>114</v>
      </c>
      <c r="I510" s="205"/>
      <c r="J510" s="205"/>
      <c r="K510" s="206" t="s">
        <v>114</v>
      </c>
      <c r="L510" s="206"/>
      <c r="M510" s="125" t="s">
        <v>114</v>
      </c>
      <c r="N510" s="152">
        <v>182800</v>
      </c>
      <c r="O510" s="154"/>
      <c r="P510" s="153"/>
      <c r="Q510" s="221" t="s">
        <v>114</v>
      </c>
      <c r="R510" s="222"/>
      <c r="S510" s="222"/>
      <c r="T510" s="222"/>
      <c r="U510" s="152">
        <f t="shared" si="64"/>
        <v>182800</v>
      </c>
      <c r="V510" s="153"/>
      <c r="W510" s="223" t="s">
        <v>114</v>
      </c>
      <c r="X510" s="211"/>
      <c r="Y510" s="212"/>
      <c r="Z510" s="136"/>
      <c r="AA510" s="125" t="s">
        <v>114</v>
      </c>
      <c r="AB510" s="30">
        <v>9</v>
      </c>
    </row>
    <row r="511" spans="1:28" ht="11.1" customHeight="1" outlineLevel="3" thickBot="1" x14ac:dyDescent="0.25">
      <c r="A511" s="119">
        <v>498</v>
      </c>
      <c r="B511" s="176" t="s">
        <v>662</v>
      </c>
      <c r="C511" s="177"/>
      <c r="D511" s="177"/>
      <c r="E511" s="177"/>
      <c r="F511" s="177"/>
      <c r="G511" s="31" t="s">
        <v>114</v>
      </c>
      <c r="H511" s="178" t="s">
        <v>114</v>
      </c>
      <c r="I511" s="178"/>
      <c r="J511" s="178"/>
      <c r="K511" s="179" t="s">
        <v>114</v>
      </c>
      <c r="L511" s="179"/>
      <c r="M511" s="120" t="s">
        <v>114</v>
      </c>
      <c r="N511" s="168">
        <v>182800</v>
      </c>
      <c r="O511" s="170"/>
      <c r="P511" s="169"/>
      <c r="Q511" s="208" t="s">
        <v>114</v>
      </c>
      <c r="R511" s="209"/>
      <c r="S511" s="209"/>
      <c r="T511" s="209"/>
      <c r="U511" s="168">
        <f t="shared" si="64"/>
        <v>182800</v>
      </c>
      <c r="V511" s="169"/>
      <c r="W511" s="210" t="s">
        <v>114</v>
      </c>
      <c r="X511" s="211"/>
      <c r="Y511" s="212"/>
      <c r="Z511" s="133"/>
      <c r="AA511" s="120" t="s">
        <v>114</v>
      </c>
      <c r="AB511" s="34">
        <v>9</v>
      </c>
    </row>
    <row r="512" spans="1:28" ht="11.1" customHeight="1" outlineLevel="1" thickBot="1" x14ac:dyDescent="0.25">
      <c r="A512" s="119">
        <v>499</v>
      </c>
      <c r="B512" s="181" t="s">
        <v>339</v>
      </c>
      <c r="C512" s="182"/>
      <c r="D512" s="182"/>
      <c r="E512" s="182"/>
      <c r="F512" s="183"/>
      <c r="G512" s="22" t="s">
        <v>114</v>
      </c>
      <c r="H512" s="184" t="s">
        <v>114</v>
      </c>
      <c r="I512" s="185"/>
      <c r="J512" s="186"/>
      <c r="K512" s="187" t="s">
        <v>114</v>
      </c>
      <c r="L512" s="188"/>
      <c r="M512" s="122" t="s">
        <v>114</v>
      </c>
      <c r="N512" s="196">
        <f t="shared" si="63"/>
        <v>308012.44</v>
      </c>
      <c r="O512" s="197"/>
      <c r="P512" s="198"/>
      <c r="Q512" s="219" t="s">
        <v>114</v>
      </c>
      <c r="R512" s="190"/>
      <c r="S512" s="190"/>
      <c r="T512" s="220"/>
      <c r="U512" s="194">
        <f>U513</f>
        <v>308012.44</v>
      </c>
      <c r="V512" s="195"/>
      <c r="W512" s="219" t="s">
        <v>114</v>
      </c>
      <c r="X512" s="211"/>
      <c r="Y512" s="212"/>
      <c r="Z512" s="134"/>
      <c r="AA512" s="122" t="s">
        <v>114</v>
      </c>
      <c r="AB512" s="26" t="s">
        <v>114</v>
      </c>
    </row>
    <row r="513" spans="1:28" ht="11.1" customHeight="1" outlineLevel="2" thickBot="1" x14ac:dyDescent="0.25">
      <c r="A513" s="119">
        <v>500</v>
      </c>
      <c r="B513" s="139" t="s">
        <v>339</v>
      </c>
      <c r="C513" s="140"/>
      <c r="D513" s="140"/>
      <c r="E513" s="140"/>
      <c r="F513" s="141"/>
      <c r="G513" s="27" t="s">
        <v>114</v>
      </c>
      <c r="H513" s="142" t="s">
        <v>114</v>
      </c>
      <c r="I513" s="143"/>
      <c r="J513" s="144"/>
      <c r="K513" s="145" t="s">
        <v>114</v>
      </c>
      <c r="L513" s="146"/>
      <c r="M513" s="125" t="s">
        <v>114</v>
      </c>
      <c r="N513" s="152">
        <f t="shared" si="63"/>
        <v>308012.44</v>
      </c>
      <c r="O513" s="154"/>
      <c r="P513" s="153"/>
      <c r="Q513" s="223" t="s">
        <v>114</v>
      </c>
      <c r="R513" s="248"/>
      <c r="S513" s="248"/>
      <c r="T513" s="249"/>
      <c r="U513" s="152">
        <v>308012.44</v>
      </c>
      <c r="V513" s="153"/>
      <c r="W513" s="223" t="s">
        <v>114</v>
      </c>
      <c r="X513" s="211"/>
      <c r="Y513" s="212"/>
      <c r="Z513" s="136"/>
      <c r="AA513" s="125" t="s">
        <v>114</v>
      </c>
      <c r="AB513" s="30">
        <v>9</v>
      </c>
    </row>
    <row r="514" spans="1:28" ht="11.1" customHeight="1" outlineLevel="3" thickBot="1" x14ac:dyDescent="0.25">
      <c r="A514" s="119">
        <v>501</v>
      </c>
      <c r="B514" s="155" t="s">
        <v>663</v>
      </c>
      <c r="C514" s="156"/>
      <c r="D514" s="156"/>
      <c r="E514" s="156"/>
      <c r="F514" s="157"/>
      <c r="G514" s="31" t="s">
        <v>114</v>
      </c>
      <c r="H514" s="158" t="s">
        <v>114</v>
      </c>
      <c r="I514" s="159"/>
      <c r="J514" s="160"/>
      <c r="K514" s="161" t="s">
        <v>114</v>
      </c>
      <c r="L514" s="162"/>
      <c r="M514" s="120" t="s">
        <v>114</v>
      </c>
      <c r="N514" s="168">
        <f t="shared" si="63"/>
        <v>307225.11</v>
      </c>
      <c r="O514" s="170"/>
      <c r="P514" s="169"/>
      <c r="Q514" s="213" t="s">
        <v>114</v>
      </c>
      <c r="R514" s="214"/>
      <c r="S514" s="214"/>
      <c r="T514" s="215"/>
      <c r="U514" s="168">
        <v>307225.11</v>
      </c>
      <c r="V514" s="169"/>
      <c r="W514" s="213" t="s">
        <v>114</v>
      </c>
      <c r="X514" s="216"/>
      <c r="Y514" s="217"/>
      <c r="Z514" s="133"/>
      <c r="AA514" s="120" t="s">
        <v>114</v>
      </c>
      <c r="AB514" s="34">
        <v>9</v>
      </c>
    </row>
    <row r="515" spans="1:28" ht="11.1" customHeight="1" outlineLevel="3" thickBot="1" x14ac:dyDescent="0.25">
      <c r="A515" s="119">
        <v>502</v>
      </c>
      <c r="B515" s="155" t="s">
        <v>340</v>
      </c>
      <c r="C515" s="156"/>
      <c r="D515" s="156"/>
      <c r="E515" s="156"/>
      <c r="F515" s="157"/>
      <c r="G515" s="31" t="s">
        <v>114</v>
      </c>
      <c r="H515" s="158" t="s">
        <v>114</v>
      </c>
      <c r="I515" s="159"/>
      <c r="J515" s="160"/>
      <c r="K515" s="161" t="s">
        <v>114</v>
      </c>
      <c r="L515" s="162"/>
      <c r="M515" s="120" t="s">
        <v>114</v>
      </c>
      <c r="N515" s="168">
        <v>787.33</v>
      </c>
      <c r="O515" s="170"/>
      <c r="P515" s="169"/>
      <c r="Q515" s="213" t="s">
        <v>114</v>
      </c>
      <c r="R515" s="214"/>
      <c r="S515" s="214"/>
      <c r="T515" s="215"/>
      <c r="U515" s="168">
        <f t="shared" si="64"/>
        <v>787.33</v>
      </c>
      <c r="V515" s="169"/>
      <c r="W515" s="213" t="s">
        <v>114</v>
      </c>
      <c r="X515" s="216"/>
      <c r="Y515" s="217"/>
      <c r="Z515" s="133"/>
      <c r="AA515" s="120" t="s">
        <v>114</v>
      </c>
      <c r="AB515" s="34">
        <v>9</v>
      </c>
    </row>
    <row r="516" spans="1:28" ht="12.95" customHeight="1" thickBot="1" x14ac:dyDescent="0.25">
      <c r="A516" s="119">
        <v>503</v>
      </c>
      <c r="B516" s="171" t="s">
        <v>341</v>
      </c>
      <c r="C516" s="171"/>
      <c r="D516" s="171"/>
      <c r="E516" s="171"/>
      <c r="F516" s="171"/>
      <c r="G516" s="15" t="s">
        <v>114</v>
      </c>
      <c r="H516" s="172" t="s">
        <v>114</v>
      </c>
      <c r="I516" s="172"/>
      <c r="J516" s="172"/>
      <c r="K516" s="173" t="s">
        <v>114</v>
      </c>
      <c r="L516" s="173"/>
      <c r="M516" s="128"/>
      <c r="N516" s="342"/>
      <c r="O516" s="343"/>
      <c r="P516" s="344"/>
      <c r="Q516" s="175">
        <f>W516</f>
        <v>6635461.9900000002</v>
      </c>
      <c r="R516" s="172"/>
      <c r="S516" s="172"/>
      <c r="T516" s="172"/>
      <c r="U516" s="280"/>
      <c r="V516" s="281"/>
      <c r="W516" s="280">
        <f>W517+W520+W527+W534+W539+W542+W545</f>
        <v>6635461.9900000002</v>
      </c>
      <c r="X516" s="283"/>
      <c r="Y516" s="281"/>
      <c r="Z516" s="135"/>
      <c r="AA516" s="43" t="s">
        <v>114</v>
      </c>
      <c r="AB516" s="20" t="s">
        <v>114</v>
      </c>
    </row>
    <row r="517" spans="1:28" ht="12.95" customHeight="1" thickBot="1" x14ac:dyDescent="0.25">
      <c r="A517" s="119">
        <v>504</v>
      </c>
      <c r="B517" s="181" t="s">
        <v>664</v>
      </c>
      <c r="C517" s="182"/>
      <c r="D517" s="182"/>
      <c r="E517" s="182"/>
      <c r="F517" s="183"/>
      <c r="G517" s="22" t="s">
        <v>114</v>
      </c>
      <c r="H517" s="184" t="s">
        <v>114</v>
      </c>
      <c r="I517" s="185"/>
      <c r="J517" s="186"/>
      <c r="K517" s="187" t="s">
        <v>114</v>
      </c>
      <c r="L517" s="188"/>
      <c r="M517" s="122" t="s">
        <v>114</v>
      </c>
      <c r="N517" s="189"/>
      <c r="O517" s="190"/>
      <c r="P517" s="191"/>
      <c r="Q517" s="192">
        <f t="shared" ref="Q517:Q548" si="65">W517</f>
        <v>5000</v>
      </c>
      <c r="R517" s="193"/>
      <c r="S517" s="193"/>
      <c r="T517" s="193"/>
      <c r="U517" s="189"/>
      <c r="V517" s="279"/>
      <c r="W517" s="196">
        <f>W518</f>
        <v>5000</v>
      </c>
      <c r="X517" s="197"/>
      <c r="Y517" s="198"/>
      <c r="Z517" s="134"/>
      <c r="AA517" s="122" t="s">
        <v>114</v>
      </c>
      <c r="AB517" s="55"/>
    </row>
    <row r="518" spans="1:28" ht="12.95" customHeight="1" thickBot="1" x14ac:dyDescent="0.25">
      <c r="A518" s="119">
        <v>505</v>
      </c>
      <c r="B518" s="139" t="s">
        <v>664</v>
      </c>
      <c r="C518" s="140"/>
      <c r="D518" s="140"/>
      <c r="E518" s="140"/>
      <c r="F518" s="141"/>
      <c r="G518" s="27" t="s">
        <v>114</v>
      </c>
      <c r="H518" s="142" t="s">
        <v>114</v>
      </c>
      <c r="I518" s="143"/>
      <c r="J518" s="144"/>
      <c r="K518" s="145" t="s">
        <v>114</v>
      </c>
      <c r="L518" s="146"/>
      <c r="M518" s="125" t="s">
        <v>114</v>
      </c>
      <c r="N518" s="147"/>
      <c r="O518" s="148"/>
      <c r="P518" s="149"/>
      <c r="Q518" s="150">
        <f t="shared" si="65"/>
        <v>5000</v>
      </c>
      <c r="R518" s="151"/>
      <c r="S518" s="151"/>
      <c r="T518" s="151"/>
      <c r="U518" s="147"/>
      <c r="V518" s="279"/>
      <c r="W518" s="152">
        <v>5000</v>
      </c>
      <c r="X518" s="154"/>
      <c r="Y518" s="153"/>
      <c r="Z518" s="136"/>
      <c r="AA518" s="125" t="s">
        <v>114</v>
      </c>
      <c r="AB518" s="55"/>
    </row>
    <row r="519" spans="1:28" ht="12.95" customHeight="1" thickBot="1" x14ac:dyDescent="0.25">
      <c r="A519" s="119">
        <v>506</v>
      </c>
      <c r="B519" s="155" t="s">
        <v>665</v>
      </c>
      <c r="C519" s="156"/>
      <c r="D519" s="156"/>
      <c r="E519" s="156"/>
      <c r="F519" s="157"/>
      <c r="G519" s="31" t="s">
        <v>114</v>
      </c>
      <c r="H519" s="158" t="s">
        <v>114</v>
      </c>
      <c r="I519" s="159"/>
      <c r="J519" s="160"/>
      <c r="K519" s="161" t="s">
        <v>114</v>
      </c>
      <c r="L519" s="162"/>
      <c r="M519" s="120" t="s">
        <v>114</v>
      </c>
      <c r="N519" s="163"/>
      <c r="O519" s="164"/>
      <c r="P519" s="165"/>
      <c r="Q519" s="166">
        <f t="shared" si="65"/>
        <v>5000</v>
      </c>
      <c r="R519" s="167"/>
      <c r="S519" s="167"/>
      <c r="T519" s="167"/>
      <c r="U519" s="163"/>
      <c r="V519" s="282"/>
      <c r="W519" s="168">
        <v>5000</v>
      </c>
      <c r="X519" s="170"/>
      <c r="Y519" s="169"/>
      <c r="Z519" s="133"/>
      <c r="AA519" s="120" t="s">
        <v>114</v>
      </c>
      <c r="AB519" s="55"/>
    </row>
    <row r="520" spans="1:28" ht="11.1" customHeight="1" outlineLevel="1" thickBot="1" x14ac:dyDescent="0.25">
      <c r="A520" s="119">
        <v>507</v>
      </c>
      <c r="B520" s="199" t="s">
        <v>342</v>
      </c>
      <c r="C520" s="199"/>
      <c r="D520" s="199"/>
      <c r="E520" s="199"/>
      <c r="F520" s="199"/>
      <c r="G520" s="22" t="s">
        <v>114</v>
      </c>
      <c r="H520" s="200" t="s">
        <v>114</v>
      </c>
      <c r="I520" s="200"/>
      <c r="J520" s="200"/>
      <c r="K520" s="201" t="s">
        <v>114</v>
      </c>
      <c r="L520" s="201"/>
      <c r="M520" s="122" t="s">
        <v>114</v>
      </c>
      <c r="N520" s="202"/>
      <c r="O520" s="202"/>
      <c r="P520" s="202"/>
      <c r="Q520" s="192">
        <f t="shared" si="65"/>
        <v>4226199.55</v>
      </c>
      <c r="R520" s="193"/>
      <c r="S520" s="193"/>
      <c r="T520" s="193"/>
      <c r="U520" s="194"/>
      <c r="V520" s="195"/>
      <c r="W520" s="196">
        <f>W521</f>
        <v>4226199.55</v>
      </c>
      <c r="X520" s="197"/>
      <c r="Y520" s="198"/>
      <c r="Z520" s="134"/>
      <c r="AA520" s="122" t="s">
        <v>114</v>
      </c>
      <c r="AB520" s="26" t="s">
        <v>114</v>
      </c>
    </row>
    <row r="521" spans="1:28" ht="11.1" customHeight="1" outlineLevel="2" thickBot="1" x14ac:dyDescent="0.25">
      <c r="A521" s="119">
        <v>508</v>
      </c>
      <c r="B521" s="203" t="s">
        <v>342</v>
      </c>
      <c r="C521" s="204"/>
      <c r="D521" s="204"/>
      <c r="E521" s="204"/>
      <c r="F521" s="204"/>
      <c r="G521" s="27" t="s">
        <v>114</v>
      </c>
      <c r="H521" s="205" t="s">
        <v>114</v>
      </c>
      <c r="I521" s="205"/>
      <c r="J521" s="205"/>
      <c r="K521" s="206" t="s">
        <v>114</v>
      </c>
      <c r="L521" s="206"/>
      <c r="M521" s="125" t="s">
        <v>114</v>
      </c>
      <c r="N521" s="207"/>
      <c r="O521" s="207"/>
      <c r="P521" s="207"/>
      <c r="Q521" s="150">
        <f t="shared" si="65"/>
        <v>4226199.55</v>
      </c>
      <c r="R521" s="151"/>
      <c r="S521" s="151"/>
      <c r="T521" s="151"/>
      <c r="U521" s="152"/>
      <c r="V521" s="153"/>
      <c r="W521" s="152">
        <v>4226199.55</v>
      </c>
      <c r="X521" s="154"/>
      <c r="Y521" s="153"/>
      <c r="Z521" s="136"/>
      <c r="AA521" s="125" t="s">
        <v>114</v>
      </c>
      <c r="AB521" s="30">
        <v>9</v>
      </c>
    </row>
    <row r="522" spans="1:28" ht="11.1" customHeight="1" outlineLevel="3" thickBot="1" x14ac:dyDescent="0.25">
      <c r="A522" s="119">
        <v>509</v>
      </c>
      <c r="B522" s="176" t="s">
        <v>343</v>
      </c>
      <c r="C522" s="177"/>
      <c r="D522" s="177"/>
      <c r="E522" s="177"/>
      <c r="F522" s="177"/>
      <c r="G522" s="31" t="s">
        <v>114</v>
      </c>
      <c r="H522" s="178" t="s">
        <v>114</v>
      </c>
      <c r="I522" s="178"/>
      <c r="J522" s="178"/>
      <c r="K522" s="179" t="s">
        <v>114</v>
      </c>
      <c r="L522" s="179"/>
      <c r="M522" s="120" t="s">
        <v>114</v>
      </c>
      <c r="N522" s="180"/>
      <c r="O522" s="180"/>
      <c r="P522" s="180"/>
      <c r="Q522" s="166">
        <f t="shared" si="65"/>
        <v>1125700</v>
      </c>
      <c r="R522" s="167"/>
      <c r="S522" s="167"/>
      <c r="T522" s="167"/>
      <c r="U522" s="168"/>
      <c r="V522" s="169"/>
      <c r="W522" s="168">
        <v>1125700</v>
      </c>
      <c r="X522" s="170"/>
      <c r="Y522" s="169"/>
      <c r="Z522" s="133"/>
      <c r="AA522" s="120" t="s">
        <v>114</v>
      </c>
      <c r="AB522" s="34">
        <v>9</v>
      </c>
    </row>
    <row r="523" spans="1:28" ht="11.1" customHeight="1" outlineLevel="3" thickBot="1" x14ac:dyDescent="0.25">
      <c r="A523" s="119">
        <v>510</v>
      </c>
      <c r="B523" s="176" t="s">
        <v>268</v>
      </c>
      <c r="C523" s="177"/>
      <c r="D523" s="177"/>
      <c r="E523" s="177"/>
      <c r="F523" s="177"/>
      <c r="G523" s="31" t="s">
        <v>114</v>
      </c>
      <c r="H523" s="178" t="s">
        <v>114</v>
      </c>
      <c r="I523" s="178"/>
      <c r="J523" s="178"/>
      <c r="K523" s="179" t="s">
        <v>114</v>
      </c>
      <c r="L523" s="179"/>
      <c r="M523" s="120" t="s">
        <v>114</v>
      </c>
      <c r="N523" s="180"/>
      <c r="O523" s="180"/>
      <c r="P523" s="180"/>
      <c r="Q523" s="166">
        <f t="shared" si="65"/>
        <v>693200</v>
      </c>
      <c r="R523" s="167"/>
      <c r="S523" s="167"/>
      <c r="T523" s="167"/>
      <c r="U523" s="168"/>
      <c r="V523" s="169"/>
      <c r="W523" s="168">
        <v>693200</v>
      </c>
      <c r="X523" s="170"/>
      <c r="Y523" s="169"/>
      <c r="Z523" s="133"/>
      <c r="AA523" s="120" t="s">
        <v>114</v>
      </c>
      <c r="AB523" s="34">
        <v>9</v>
      </c>
    </row>
    <row r="524" spans="1:28" ht="11.1" customHeight="1" outlineLevel="3" thickBot="1" x14ac:dyDescent="0.25">
      <c r="A524" s="119">
        <v>511</v>
      </c>
      <c r="B524" s="176" t="s">
        <v>269</v>
      </c>
      <c r="C524" s="177"/>
      <c r="D524" s="177"/>
      <c r="E524" s="177"/>
      <c r="F524" s="177"/>
      <c r="G524" s="31" t="s">
        <v>114</v>
      </c>
      <c r="H524" s="178" t="s">
        <v>114</v>
      </c>
      <c r="I524" s="178"/>
      <c r="J524" s="178"/>
      <c r="K524" s="179" t="s">
        <v>114</v>
      </c>
      <c r="L524" s="179"/>
      <c r="M524" s="120" t="s">
        <v>114</v>
      </c>
      <c r="N524" s="180"/>
      <c r="O524" s="180"/>
      <c r="P524" s="180"/>
      <c r="Q524" s="166">
        <f t="shared" si="65"/>
        <v>1270250.81</v>
      </c>
      <c r="R524" s="167"/>
      <c r="S524" s="167"/>
      <c r="T524" s="167"/>
      <c r="U524" s="168"/>
      <c r="V524" s="169"/>
      <c r="W524" s="168">
        <v>1270250.81</v>
      </c>
      <c r="X524" s="170"/>
      <c r="Y524" s="169"/>
      <c r="Z524" s="133"/>
      <c r="AA524" s="120" t="s">
        <v>114</v>
      </c>
      <c r="AB524" s="34">
        <v>9</v>
      </c>
    </row>
    <row r="525" spans="1:28" ht="11.1" customHeight="1" outlineLevel="3" thickBot="1" x14ac:dyDescent="0.25">
      <c r="A525" s="119">
        <v>512</v>
      </c>
      <c r="B525" s="176" t="s">
        <v>344</v>
      </c>
      <c r="C525" s="177"/>
      <c r="D525" s="177"/>
      <c r="E525" s="177"/>
      <c r="F525" s="177"/>
      <c r="G525" s="31" t="s">
        <v>114</v>
      </c>
      <c r="H525" s="178" t="s">
        <v>114</v>
      </c>
      <c r="I525" s="178"/>
      <c r="J525" s="178"/>
      <c r="K525" s="179" t="s">
        <v>114</v>
      </c>
      <c r="L525" s="179"/>
      <c r="M525" s="120" t="s">
        <v>114</v>
      </c>
      <c r="N525" s="180"/>
      <c r="O525" s="180"/>
      <c r="P525" s="180"/>
      <c r="Q525" s="166">
        <f t="shared" si="65"/>
        <v>113000</v>
      </c>
      <c r="R525" s="167"/>
      <c r="S525" s="167"/>
      <c r="T525" s="167"/>
      <c r="U525" s="168"/>
      <c r="V525" s="169"/>
      <c r="W525" s="168">
        <v>113000</v>
      </c>
      <c r="X525" s="170"/>
      <c r="Y525" s="169"/>
      <c r="Z525" s="133"/>
      <c r="AA525" s="120" t="s">
        <v>114</v>
      </c>
      <c r="AB525" s="34">
        <v>9</v>
      </c>
    </row>
    <row r="526" spans="1:28" ht="11.1" customHeight="1" outlineLevel="3" thickBot="1" x14ac:dyDescent="0.25">
      <c r="A526" s="119">
        <v>513</v>
      </c>
      <c r="B526" s="176" t="s">
        <v>26</v>
      </c>
      <c r="C526" s="177"/>
      <c r="D526" s="177"/>
      <c r="E526" s="177"/>
      <c r="F526" s="177"/>
      <c r="G526" s="31" t="s">
        <v>114</v>
      </c>
      <c r="H526" s="178" t="s">
        <v>114</v>
      </c>
      <c r="I526" s="178"/>
      <c r="J526" s="178"/>
      <c r="K526" s="179" t="s">
        <v>114</v>
      </c>
      <c r="L526" s="179"/>
      <c r="M526" s="120" t="s">
        <v>114</v>
      </c>
      <c r="N526" s="180"/>
      <c r="O526" s="180"/>
      <c r="P526" s="180"/>
      <c r="Q526" s="166">
        <f t="shared" si="65"/>
        <v>1024048.74</v>
      </c>
      <c r="R526" s="167"/>
      <c r="S526" s="167"/>
      <c r="T526" s="167"/>
      <c r="U526" s="168"/>
      <c r="V526" s="169"/>
      <c r="W526" s="168">
        <v>1024048.74</v>
      </c>
      <c r="X526" s="170"/>
      <c r="Y526" s="169"/>
      <c r="Z526" s="133"/>
      <c r="AA526" s="120" t="s">
        <v>114</v>
      </c>
      <c r="AB526" s="34">
        <v>9</v>
      </c>
    </row>
    <row r="527" spans="1:28" ht="11.1" customHeight="1" outlineLevel="1" thickBot="1" x14ac:dyDescent="0.25">
      <c r="A527" s="119">
        <v>514</v>
      </c>
      <c r="B527" s="199" t="s">
        <v>345</v>
      </c>
      <c r="C527" s="199"/>
      <c r="D527" s="199"/>
      <c r="E527" s="199"/>
      <c r="F527" s="199"/>
      <c r="G527" s="22" t="s">
        <v>114</v>
      </c>
      <c r="H527" s="200" t="s">
        <v>114</v>
      </c>
      <c r="I527" s="200"/>
      <c r="J527" s="200"/>
      <c r="K527" s="201" t="s">
        <v>114</v>
      </c>
      <c r="L527" s="201"/>
      <c r="M527" s="122" t="s">
        <v>114</v>
      </c>
      <c r="N527" s="202"/>
      <c r="O527" s="202"/>
      <c r="P527" s="202"/>
      <c r="Q527" s="192">
        <f t="shared" si="65"/>
        <v>1379450</v>
      </c>
      <c r="R527" s="193"/>
      <c r="S527" s="193"/>
      <c r="T527" s="193"/>
      <c r="U527" s="194"/>
      <c r="V527" s="195"/>
      <c r="W527" s="196">
        <f>W528</f>
        <v>1379450</v>
      </c>
      <c r="X527" s="197"/>
      <c r="Y527" s="198"/>
      <c r="Z527" s="134"/>
      <c r="AA527" s="122" t="s">
        <v>114</v>
      </c>
      <c r="AB527" s="26" t="s">
        <v>114</v>
      </c>
    </row>
    <row r="528" spans="1:28" ht="11.1" customHeight="1" outlineLevel="2" thickBot="1" x14ac:dyDescent="0.25">
      <c r="A528" s="119">
        <v>515</v>
      </c>
      <c r="B528" s="203" t="s">
        <v>345</v>
      </c>
      <c r="C528" s="204"/>
      <c r="D528" s="204"/>
      <c r="E528" s="204"/>
      <c r="F528" s="204"/>
      <c r="G528" s="27" t="s">
        <v>114</v>
      </c>
      <c r="H528" s="205" t="s">
        <v>114</v>
      </c>
      <c r="I528" s="205"/>
      <c r="J528" s="205"/>
      <c r="K528" s="206" t="s">
        <v>114</v>
      </c>
      <c r="L528" s="206"/>
      <c r="M528" s="125" t="s">
        <v>114</v>
      </c>
      <c r="N528" s="207"/>
      <c r="O528" s="207"/>
      <c r="P528" s="207"/>
      <c r="Q528" s="150">
        <f t="shared" si="65"/>
        <v>1379450</v>
      </c>
      <c r="R528" s="151"/>
      <c r="S528" s="151"/>
      <c r="T528" s="151"/>
      <c r="U528" s="152"/>
      <c r="V528" s="153"/>
      <c r="W528" s="152">
        <v>1379450</v>
      </c>
      <c r="X528" s="154"/>
      <c r="Y528" s="153"/>
      <c r="Z528" s="136"/>
      <c r="AA528" s="125" t="s">
        <v>114</v>
      </c>
      <c r="AB528" s="30">
        <v>9</v>
      </c>
    </row>
    <row r="529" spans="1:28" ht="11.1" customHeight="1" outlineLevel="3" thickBot="1" x14ac:dyDescent="0.25">
      <c r="A529" s="119">
        <v>516</v>
      </c>
      <c r="B529" s="176" t="s">
        <v>346</v>
      </c>
      <c r="C529" s="177"/>
      <c r="D529" s="177"/>
      <c r="E529" s="177"/>
      <c r="F529" s="177"/>
      <c r="G529" s="31" t="s">
        <v>114</v>
      </c>
      <c r="H529" s="178" t="s">
        <v>114</v>
      </c>
      <c r="I529" s="178"/>
      <c r="J529" s="178"/>
      <c r="K529" s="179" t="s">
        <v>114</v>
      </c>
      <c r="L529" s="179"/>
      <c r="M529" s="120" t="s">
        <v>114</v>
      </c>
      <c r="N529" s="180"/>
      <c r="O529" s="180"/>
      <c r="P529" s="180"/>
      <c r="Q529" s="166">
        <f t="shared" si="65"/>
        <v>340000</v>
      </c>
      <c r="R529" s="167"/>
      <c r="S529" s="167"/>
      <c r="T529" s="167"/>
      <c r="U529" s="168"/>
      <c r="V529" s="169"/>
      <c r="W529" s="168">
        <v>340000</v>
      </c>
      <c r="X529" s="170"/>
      <c r="Y529" s="169"/>
      <c r="Z529" s="133"/>
      <c r="AA529" s="120" t="s">
        <v>114</v>
      </c>
      <c r="AB529" s="34">
        <v>9</v>
      </c>
    </row>
    <row r="530" spans="1:28" ht="11.1" customHeight="1" outlineLevel="3" thickBot="1" x14ac:dyDescent="0.25">
      <c r="A530" s="119">
        <v>517</v>
      </c>
      <c r="B530" s="176" t="s">
        <v>270</v>
      </c>
      <c r="C530" s="177"/>
      <c r="D530" s="177"/>
      <c r="E530" s="177"/>
      <c r="F530" s="177"/>
      <c r="G530" s="31" t="s">
        <v>114</v>
      </c>
      <c r="H530" s="178" t="s">
        <v>114</v>
      </c>
      <c r="I530" s="178"/>
      <c r="J530" s="178"/>
      <c r="K530" s="179" t="s">
        <v>114</v>
      </c>
      <c r="L530" s="179"/>
      <c r="M530" s="120" t="s">
        <v>114</v>
      </c>
      <c r="N530" s="180"/>
      <c r="O530" s="180"/>
      <c r="P530" s="180"/>
      <c r="Q530" s="166">
        <f t="shared" si="65"/>
        <v>209300</v>
      </c>
      <c r="R530" s="167"/>
      <c r="S530" s="167"/>
      <c r="T530" s="167"/>
      <c r="U530" s="168"/>
      <c r="V530" s="169"/>
      <c r="W530" s="168">
        <v>209300</v>
      </c>
      <c r="X530" s="170"/>
      <c r="Y530" s="169"/>
      <c r="Z530" s="133"/>
      <c r="AA530" s="120" t="s">
        <v>114</v>
      </c>
      <c r="AB530" s="34">
        <v>9</v>
      </c>
    </row>
    <row r="531" spans="1:28" ht="11.1" customHeight="1" outlineLevel="3" thickBot="1" x14ac:dyDescent="0.25">
      <c r="A531" s="119">
        <v>518</v>
      </c>
      <c r="B531" s="176" t="s">
        <v>271</v>
      </c>
      <c r="C531" s="177"/>
      <c r="D531" s="177"/>
      <c r="E531" s="177"/>
      <c r="F531" s="177"/>
      <c r="G531" s="31" t="s">
        <v>114</v>
      </c>
      <c r="H531" s="178" t="s">
        <v>114</v>
      </c>
      <c r="I531" s="178"/>
      <c r="J531" s="178"/>
      <c r="K531" s="179" t="s">
        <v>114</v>
      </c>
      <c r="L531" s="179"/>
      <c r="M531" s="120" t="s">
        <v>114</v>
      </c>
      <c r="N531" s="180"/>
      <c r="O531" s="180"/>
      <c r="P531" s="180"/>
      <c r="Q531" s="166">
        <f t="shared" si="65"/>
        <v>383650</v>
      </c>
      <c r="R531" s="167"/>
      <c r="S531" s="167"/>
      <c r="T531" s="167"/>
      <c r="U531" s="168"/>
      <c r="V531" s="169"/>
      <c r="W531" s="168">
        <v>383650</v>
      </c>
      <c r="X531" s="170"/>
      <c r="Y531" s="169"/>
      <c r="Z531" s="133"/>
      <c r="AA531" s="120" t="s">
        <v>114</v>
      </c>
      <c r="AB531" s="34">
        <v>9</v>
      </c>
    </row>
    <row r="532" spans="1:28" ht="11.1" customHeight="1" outlineLevel="3" thickBot="1" x14ac:dyDescent="0.25">
      <c r="A532" s="119">
        <v>519</v>
      </c>
      <c r="B532" s="176" t="s">
        <v>347</v>
      </c>
      <c r="C532" s="177"/>
      <c r="D532" s="177"/>
      <c r="E532" s="177"/>
      <c r="F532" s="177"/>
      <c r="G532" s="31" t="s">
        <v>114</v>
      </c>
      <c r="H532" s="178" t="s">
        <v>114</v>
      </c>
      <c r="I532" s="178"/>
      <c r="J532" s="178"/>
      <c r="K532" s="179" t="s">
        <v>114</v>
      </c>
      <c r="L532" s="179"/>
      <c r="M532" s="120" t="s">
        <v>114</v>
      </c>
      <c r="N532" s="180"/>
      <c r="O532" s="180"/>
      <c r="P532" s="180"/>
      <c r="Q532" s="166">
        <f t="shared" si="65"/>
        <v>34100</v>
      </c>
      <c r="R532" s="167"/>
      <c r="S532" s="167"/>
      <c r="T532" s="167"/>
      <c r="U532" s="168"/>
      <c r="V532" s="169"/>
      <c r="W532" s="168">
        <v>34100</v>
      </c>
      <c r="X532" s="170"/>
      <c r="Y532" s="169"/>
      <c r="Z532" s="133"/>
      <c r="AA532" s="120" t="s">
        <v>114</v>
      </c>
      <c r="AB532" s="34">
        <v>9</v>
      </c>
    </row>
    <row r="533" spans="1:28" ht="11.1" customHeight="1" outlineLevel="3" thickBot="1" x14ac:dyDescent="0.25">
      <c r="A533" s="119">
        <v>520</v>
      </c>
      <c r="B533" s="176" t="s">
        <v>27</v>
      </c>
      <c r="C533" s="177"/>
      <c r="D533" s="177"/>
      <c r="E533" s="177"/>
      <c r="F533" s="177"/>
      <c r="G533" s="31" t="s">
        <v>114</v>
      </c>
      <c r="H533" s="178" t="s">
        <v>114</v>
      </c>
      <c r="I533" s="178"/>
      <c r="J533" s="178"/>
      <c r="K533" s="179" t="s">
        <v>114</v>
      </c>
      <c r="L533" s="179"/>
      <c r="M533" s="120" t="s">
        <v>114</v>
      </c>
      <c r="N533" s="180"/>
      <c r="O533" s="180"/>
      <c r="P533" s="180"/>
      <c r="Q533" s="166">
        <f t="shared" si="65"/>
        <v>412400</v>
      </c>
      <c r="R533" s="167"/>
      <c r="S533" s="167"/>
      <c r="T533" s="167"/>
      <c r="U533" s="168"/>
      <c r="V533" s="169"/>
      <c r="W533" s="168">
        <v>412400</v>
      </c>
      <c r="X533" s="170"/>
      <c r="Y533" s="169"/>
      <c r="Z533" s="133"/>
      <c r="AA533" s="120" t="s">
        <v>114</v>
      </c>
      <c r="AB533" s="34">
        <v>9</v>
      </c>
    </row>
    <row r="534" spans="1:28" ht="11.1" customHeight="1" outlineLevel="1" thickBot="1" x14ac:dyDescent="0.25">
      <c r="A534" s="119">
        <v>521</v>
      </c>
      <c r="B534" s="199" t="s">
        <v>666</v>
      </c>
      <c r="C534" s="199"/>
      <c r="D534" s="199"/>
      <c r="E534" s="199"/>
      <c r="F534" s="199"/>
      <c r="G534" s="22" t="s">
        <v>114</v>
      </c>
      <c r="H534" s="200" t="s">
        <v>114</v>
      </c>
      <c r="I534" s="200"/>
      <c r="J534" s="200"/>
      <c r="K534" s="201" t="s">
        <v>114</v>
      </c>
      <c r="L534" s="201"/>
      <c r="M534" s="122" t="s">
        <v>114</v>
      </c>
      <c r="N534" s="202"/>
      <c r="O534" s="202"/>
      <c r="P534" s="202"/>
      <c r="Q534" s="192">
        <f t="shared" si="65"/>
        <v>522000</v>
      </c>
      <c r="R534" s="193"/>
      <c r="S534" s="193"/>
      <c r="T534" s="193"/>
      <c r="U534" s="194"/>
      <c r="V534" s="195"/>
      <c r="W534" s="196">
        <f>W535</f>
        <v>522000</v>
      </c>
      <c r="X534" s="197"/>
      <c r="Y534" s="198"/>
      <c r="Z534" s="134"/>
      <c r="AA534" s="122" t="s">
        <v>114</v>
      </c>
      <c r="AB534" s="26" t="s">
        <v>114</v>
      </c>
    </row>
    <row r="535" spans="1:28" ht="11.1" customHeight="1" outlineLevel="2" thickBot="1" x14ac:dyDescent="0.25">
      <c r="A535" s="119">
        <v>522</v>
      </c>
      <c r="B535" s="203" t="s">
        <v>666</v>
      </c>
      <c r="C535" s="204"/>
      <c r="D535" s="204"/>
      <c r="E535" s="204"/>
      <c r="F535" s="204"/>
      <c r="G535" s="27" t="s">
        <v>114</v>
      </c>
      <c r="H535" s="205" t="s">
        <v>114</v>
      </c>
      <c r="I535" s="205"/>
      <c r="J535" s="205"/>
      <c r="K535" s="206" t="s">
        <v>114</v>
      </c>
      <c r="L535" s="206"/>
      <c r="M535" s="125" t="s">
        <v>114</v>
      </c>
      <c r="N535" s="207"/>
      <c r="O535" s="207"/>
      <c r="P535" s="207"/>
      <c r="Q535" s="150">
        <f t="shared" si="65"/>
        <v>522000</v>
      </c>
      <c r="R535" s="151"/>
      <c r="S535" s="151"/>
      <c r="T535" s="151"/>
      <c r="U535" s="152"/>
      <c r="V535" s="153"/>
      <c r="W535" s="152">
        <v>522000</v>
      </c>
      <c r="X535" s="154"/>
      <c r="Y535" s="153"/>
      <c r="Z535" s="136"/>
      <c r="AA535" s="125" t="s">
        <v>114</v>
      </c>
      <c r="AB535" s="30">
        <v>9</v>
      </c>
    </row>
    <row r="536" spans="1:28" ht="11.1" customHeight="1" outlineLevel="3" thickBot="1" x14ac:dyDescent="0.25">
      <c r="A536" s="119">
        <v>523</v>
      </c>
      <c r="B536" s="176" t="s">
        <v>667</v>
      </c>
      <c r="C536" s="177"/>
      <c r="D536" s="177"/>
      <c r="E536" s="177"/>
      <c r="F536" s="177"/>
      <c r="G536" s="31" t="s">
        <v>114</v>
      </c>
      <c r="H536" s="178" t="s">
        <v>114</v>
      </c>
      <c r="I536" s="178"/>
      <c r="J536" s="178"/>
      <c r="K536" s="179" t="s">
        <v>114</v>
      </c>
      <c r="L536" s="179"/>
      <c r="M536" s="120" t="s">
        <v>114</v>
      </c>
      <c r="N536" s="180"/>
      <c r="O536" s="180"/>
      <c r="P536" s="180"/>
      <c r="Q536" s="166">
        <f t="shared" si="65"/>
        <v>500000</v>
      </c>
      <c r="R536" s="167"/>
      <c r="S536" s="167"/>
      <c r="T536" s="167"/>
      <c r="U536" s="168"/>
      <c r="V536" s="169"/>
      <c r="W536" s="168">
        <v>500000</v>
      </c>
      <c r="X536" s="170"/>
      <c r="Y536" s="169"/>
      <c r="Z536" s="133"/>
      <c r="AA536" s="120" t="s">
        <v>114</v>
      </c>
      <c r="AB536" s="34">
        <v>9</v>
      </c>
    </row>
    <row r="537" spans="1:28" ht="11.1" customHeight="1" outlineLevel="3" thickBot="1" x14ac:dyDescent="0.25">
      <c r="A537" s="119">
        <v>524</v>
      </c>
      <c r="B537" s="176" t="s">
        <v>668</v>
      </c>
      <c r="C537" s="177"/>
      <c r="D537" s="177"/>
      <c r="E537" s="177"/>
      <c r="F537" s="177"/>
      <c r="G537" s="31" t="s">
        <v>114</v>
      </c>
      <c r="H537" s="178" t="s">
        <v>114</v>
      </c>
      <c r="I537" s="178"/>
      <c r="J537" s="178"/>
      <c r="K537" s="179" t="s">
        <v>114</v>
      </c>
      <c r="L537" s="179"/>
      <c r="M537" s="120" t="s">
        <v>114</v>
      </c>
      <c r="N537" s="180"/>
      <c r="O537" s="180"/>
      <c r="P537" s="180"/>
      <c r="Q537" s="166">
        <f t="shared" si="65"/>
        <v>2000</v>
      </c>
      <c r="R537" s="167"/>
      <c r="S537" s="167"/>
      <c r="T537" s="167"/>
      <c r="U537" s="168"/>
      <c r="V537" s="169"/>
      <c r="W537" s="168">
        <v>2000</v>
      </c>
      <c r="X537" s="170"/>
      <c r="Y537" s="169"/>
      <c r="Z537" s="133"/>
      <c r="AA537" s="120" t="s">
        <v>114</v>
      </c>
      <c r="AB537" s="34">
        <v>9</v>
      </c>
    </row>
    <row r="538" spans="1:28" ht="11.1" customHeight="1" outlineLevel="3" thickBot="1" x14ac:dyDescent="0.25">
      <c r="A538" s="119">
        <v>525</v>
      </c>
      <c r="B538" s="176" t="s">
        <v>669</v>
      </c>
      <c r="C538" s="177"/>
      <c r="D538" s="177"/>
      <c r="E538" s="177"/>
      <c r="F538" s="177"/>
      <c r="G538" s="31" t="s">
        <v>114</v>
      </c>
      <c r="H538" s="178" t="s">
        <v>114</v>
      </c>
      <c r="I538" s="178"/>
      <c r="J538" s="178"/>
      <c r="K538" s="179" t="s">
        <v>114</v>
      </c>
      <c r="L538" s="179"/>
      <c r="M538" s="120" t="s">
        <v>114</v>
      </c>
      <c r="N538" s="180"/>
      <c r="O538" s="180"/>
      <c r="P538" s="180"/>
      <c r="Q538" s="166">
        <f t="shared" si="65"/>
        <v>20000</v>
      </c>
      <c r="R538" s="167"/>
      <c r="S538" s="167"/>
      <c r="T538" s="167"/>
      <c r="U538" s="168"/>
      <c r="V538" s="169"/>
      <c r="W538" s="168">
        <v>20000</v>
      </c>
      <c r="X538" s="170"/>
      <c r="Y538" s="169"/>
      <c r="Z538" s="133"/>
      <c r="AA538" s="120" t="s">
        <v>114</v>
      </c>
      <c r="AB538" s="34">
        <v>9</v>
      </c>
    </row>
    <row r="539" spans="1:28" ht="11.1" customHeight="1" outlineLevel="1" thickBot="1" x14ac:dyDescent="0.25">
      <c r="A539" s="119">
        <v>526</v>
      </c>
      <c r="B539" s="199" t="s">
        <v>348</v>
      </c>
      <c r="C539" s="199"/>
      <c r="D539" s="199"/>
      <c r="E539" s="199"/>
      <c r="F539" s="199"/>
      <c r="G539" s="22" t="s">
        <v>114</v>
      </c>
      <c r="H539" s="200" t="s">
        <v>114</v>
      </c>
      <c r="I539" s="200"/>
      <c r="J539" s="200"/>
      <c r="K539" s="201" t="s">
        <v>114</v>
      </c>
      <c r="L539" s="201"/>
      <c r="M539" s="122" t="s">
        <v>114</v>
      </c>
      <c r="N539" s="202"/>
      <c r="O539" s="202"/>
      <c r="P539" s="202"/>
      <c r="Q539" s="192">
        <f t="shared" si="65"/>
        <v>12000</v>
      </c>
      <c r="R539" s="193"/>
      <c r="S539" s="193"/>
      <c r="T539" s="193"/>
      <c r="U539" s="194"/>
      <c r="V539" s="195"/>
      <c r="W539" s="196">
        <v>12000</v>
      </c>
      <c r="X539" s="197"/>
      <c r="Y539" s="198"/>
      <c r="Z539" s="134"/>
      <c r="AA539" s="122" t="s">
        <v>114</v>
      </c>
      <c r="AB539" s="26" t="s">
        <v>114</v>
      </c>
    </row>
    <row r="540" spans="1:28" ht="11.1" customHeight="1" outlineLevel="2" thickBot="1" x14ac:dyDescent="0.25">
      <c r="A540" s="119">
        <v>527</v>
      </c>
      <c r="B540" s="203" t="s">
        <v>348</v>
      </c>
      <c r="C540" s="204"/>
      <c r="D540" s="204"/>
      <c r="E540" s="204"/>
      <c r="F540" s="204"/>
      <c r="G540" s="27" t="s">
        <v>114</v>
      </c>
      <c r="H540" s="205" t="s">
        <v>114</v>
      </c>
      <c r="I540" s="205"/>
      <c r="J540" s="205"/>
      <c r="K540" s="206" t="s">
        <v>114</v>
      </c>
      <c r="L540" s="206"/>
      <c r="M540" s="125" t="s">
        <v>114</v>
      </c>
      <c r="N540" s="207"/>
      <c r="O540" s="207"/>
      <c r="P540" s="207"/>
      <c r="Q540" s="150">
        <f t="shared" si="65"/>
        <v>12000</v>
      </c>
      <c r="R540" s="151"/>
      <c r="S540" s="151"/>
      <c r="T540" s="151"/>
      <c r="U540" s="152"/>
      <c r="V540" s="153"/>
      <c r="W540" s="152">
        <v>12000</v>
      </c>
      <c r="X540" s="154"/>
      <c r="Y540" s="153"/>
      <c r="Z540" s="136"/>
      <c r="AA540" s="125" t="s">
        <v>114</v>
      </c>
      <c r="AB540" s="30">
        <v>9</v>
      </c>
    </row>
    <row r="541" spans="1:28" ht="11.1" customHeight="1" outlineLevel="3" thickBot="1" x14ac:dyDescent="0.25">
      <c r="A541" s="119">
        <v>528</v>
      </c>
      <c r="B541" s="176" t="s">
        <v>272</v>
      </c>
      <c r="C541" s="177"/>
      <c r="D541" s="177"/>
      <c r="E541" s="177"/>
      <c r="F541" s="177"/>
      <c r="G541" s="31" t="s">
        <v>114</v>
      </c>
      <c r="H541" s="178" t="s">
        <v>114</v>
      </c>
      <c r="I541" s="178"/>
      <c r="J541" s="178"/>
      <c r="K541" s="179" t="s">
        <v>114</v>
      </c>
      <c r="L541" s="179"/>
      <c r="M541" s="120" t="s">
        <v>114</v>
      </c>
      <c r="N541" s="180"/>
      <c r="O541" s="180"/>
      <c r="P541" s="180"/>
      <c r="Q541" s="166">
        <f t="shared" si="65"/>
        <v>12000</v>
      </c>
      <c r="R541" s="167"/>
      <c r="S541" s="167"/>
      <c r="T541" s="167"/>
      <c r="U541" s="168"/>
      <c r="V541" s="169"/>
      <c r="W541" s="168">
        <v>12000</v>
      </c>
      <c r="X541" s="170"/>
      <c r="Y541" s="169"/>
      <c r="Z541" s="133"/>
      <c r="AA541" s="120" t="s">
        <v>114</v>
      </c>
      <c r="AB541" s="34">
        <v>9</v>
      </c>
    </row>
    <row r="542" spans="1:28" ht="11.1" customHeight="1" outlineLevel="1" thickBot="1" x14ac:dyDescent="0.25">
      <c r="A542" s="119">
        <v>529</v>
      </c>
      <c r="B542" s="199" t="s">
        <v>670</v>
      </c>
      <c r="C542" s="199"/>
      <c r="D542" s="199"/>
      <c r="E542" s="199"/>
      <c r="F542" s="199"/>
      <c r="G542" s="22" t="s">
        <v>114</v>
      </c>
      <c r="H542" s="200" t="s">
        <v>114</v>
      </c>
      <c r="I542" s="200"/>
      <c r="J542" s="200"/>
      <c r="K542" s="201" t="s">
        <v>114</v>
      </c>
      <c r="L542" s="201"/>
      <c r="M542" s="122" t="s">
        <v>114</v>
      </c>
      <c r="N542" s="202"/>
      <c r="O542" s="202"/>
      <c r="P542" s="202"/>
      <c r="Q542" s="192">
        <f t="shared" si="65"/>
        <v>182800</v>
      </c>
      <c r="R542" s="193"/>
      <c r="S542" s="193"/>
      <c r="T542" s="193"/>
      <c r="U542" s="194"/>
      <c r="V542" s="195"/>
      <c r="W542" s="196">
        <v>182800</v>
      </c>
      <c r="X542" s="197"/>
      <c r="Y542" s="198"/>
      <c r="Z542" s="134"/>
      <c r="AA542" s="122" t="s">
        <v>114</v>
      </c>
      <c r="AB542" s="26" t="s">
        <v>114</v>
      </c>
    </row>
    <row r="543" spans="1:28" ht="11.1" customHeight="1" outlineLevel="2" thickBot="1" x14ac:dyDescent="0.25">
      <c r="A543" s="119">
        <v>530</v>
      </c>
      <c r="B543" s="203" t="s">
        <v>670</v>
      </c>
      <c r="C543" s="204"/>
      <c r="D543" s="204"/>
      <c r="E543" s="204"/>
      <c r="F543" s="204"/>
      <c r="G543" s="27" t="s">
        <v>114</v>
      </c>
      <c r="H543" s="205" t="s">
        <v>114</v>
      </c>
      <c r="I543" s="205"/>
      <c r="J543" s="205"/>
      <c r="K543" s="206" t="s">
        <v>114</v>
      </c>
      <c r="L543" s="206"/>
      <c r="M543" s="125" t="s">
        <v>114</v>
      </c>
      <c r="N543" s="207"/>
      <c r="O543" s="207"/>
      <c r="P543" s="207"/>
      <c r="Q543" s="150">
        <f t="shared" si="65"/>
        <v>182800</v>
      </c>
      <c r="R543" s="151"/>
      <c r="S543" s="151"/>
      <c r="T543" s="151"/>
      <c r="U543" s="152"/>
      <c r="V543" s="153"/>
      <c r="W543" s="152">
        <v>182800</v>
      </c>
      <c r="X543" s="154"/>
      <c r="Y543" s="153"/>
      <c r="Z543" s="136"/>
      <c r="AA543" s="125" t="s">
        <v>114</v>
      </c>
      <c r="AB543" s="30">
        <v>9</v>
      </c>
    </row>
    <row r="544" spans="1:28" ht="11.1" customHeight="1" outlineLevel="3" thickBot="1" x14ac:dyDescent="0.25">
      <c r="A544" s="119">
        <v>531</v>
      </c>
      <c r="B544" s="176" t="s">
        <v>671</v>
      </c>
      <c r="C544" s="177"/>
      <c r="D544" s="177"/>
      <c r="E544" s="177"/>
      <c r="F544" s="177"/>
      <c r="G544" s="31" t="s">
        <v>114</v>
      </c>
      <c r="H544" s="178" t="s">
        <v>114</v>
      </c>
      <c r="I544" s="178"/>
      <c r="J544" s="178"/>
      <c r="K544" s="179" t="s">
        <v>114</v>
      </c>
      <c r="L544" s="179"/>
      <c r="M544" s="120" t="s">
        <v>114</v>
      </c>
      <c r="N544" s="180"/>
      <c r="O544" s="180"/>
      <c r="P544" s="180"/>
      <c r="Q544" s="166">
        <f t="shared" si="65"/>
        <v>182800</v>
      </c>
      <c r="R544" s="167"/>
      <c r="S544" s="167"/>
      <c r="T544" s="167"/>
      <c r="U544" s="168"/>
      <c r="V544" s="169"/>
      <c r="W544" s="168">
        <v>182800</v>
      </c>
      <c r="X544" s="170"/>
      <c r="Y544" s="169"/>
      <c r="Z544" s="133"/>
      <c r="AA544" s="120" t="s">
        <v>114</v>
      </c>
      <c r="AB544" s="34">
        <v>9</v>
      </c>
    </row>
    <row r="545" spans="1:29" ht="11.1" customHeight="1" outlineLevel="1" thickBot="1" x14ac:dyDescent="0.25">
      <c r="A545" s="119">
        <v>532</v>
      </c>
      <c r="B545" s="181" t="s">
        <v>349</v>
      </c>
      <c r="C545" s="182"/>
      <c r="D545" s="182"/>
      <c r="E545" s="182"/>
      <c r="F545" s="183"/>
      <c r="G545" s="22" t="s">
        <v>114</v>
      </c>
      <c r="H545" s="184" t="s">
        <v>114</v>
      </c>
      <c r="I545" s="185"/>
      <c r="J545" s="186"/>
      <c r="K545" s="187" t="s">
        <v>114</v>
      </c>
      <c r="L545" s="188"/>
      <c r="M545" s="122" t="s">
        <v>114</v>
      </c>
      <c r="N545" s="189"/>
      <c r="O545" s="190"/>
      <c r="P545" s="191"/>
      <c r="Q545" s="192">
        <f t="shared" si="65"/>
        <v>308012.44</v>
      </c>
      <c r="R545" s="193"/>
      <c r="S545" s="193"/>
      <c r="T545" s="193"/>
      <c r="U545" s="194"/>
      <c r="V545" s="195"/>
      <c r="W545" s="196">
        <f>W546</f>
        <v>308012.44</v>
      </c>
      <c r="X545" s="197"/>
      <c r="Y545" s="198"/>
      <c r="Z545" s="134"/>
      <c r="AA545" s="122" t="s">
        <v>114</v>
      </c>
      <c r="AB545" s="26" t="s">
        <v>114</v>
      </c>
    </row>
    <row r="546" spans="1:29" ht="11.1" customHeight="1" outlineLevel="2" thickBot="1" x14ac:dyDescent="0.25">
      <c r="A546" s="119">
        <v>533</v>
      </c>
      <c r="B546" s="139" t="s">
        <v>349</v>
      </c>
      <c r="C546" s="140"/>
      <c r="D546" s="140"/>
      <c r="E546" s="140"/>
      <c r="F546" s="141"/>
      <c r="G546" s="27" t="s">
        <v>114</v>
      </c>
      <c r="H546" s="142" t="s">
        <v>114</v>
      </c>
      <c r="I546" s="143"/>
      <c r="J546" s="144"/>
      <c r="K546" s="145" t="s">
        <v>114</v>
      </c>
      <c r="L546" s="146"/>
      <c r="M546" s="125" t="s">
        <v>114</v>
      </c>
      <c r="N546" s="147"/>
      <c r="O546" s="148"/>
      <c r="P546" s="149"/>
      <c r="Q546" s="150">
        <f t="shared" si="65"/>
        <v>308012.44</v>
      </c>
      <c r="R546" s="151"/>
      <c r="S546" s="151"/>
      <c r="T546" s="151"/>
      <c r="U546" s="152"/>
      <c r="V546" s="153"/>
      <c r="W546" s="152">
        <v>308012.44</v>
      </c>
      <c r="X546" s="154"/>
      <c r="Y546" s="153"/>
      <c r="Z546" s="136"/>
      <c r="AA546" s="125" t="s">
        <v>114</v>
      </c>
      <c r="AB546" s="30">
        <v>9</v>
      </c>
    </row>
    <row r="547" spans="1:29" ht="11.1" customHeight="1" outlineLevel="3" thickBot="1" x14ac:dyDescent="0.25">
      <c r="A547" s="119">
        <v>534</v>
      </c>
      <c r="B547" s="155" t="s">
        <v>672</v>
      </c>
      <c r="C547" s="156"/>
      <c r="D547" s="156"/>
      <c r="E547" s="156"/>
      <c r="F547" s="157"/>
      <c r="G547" s="31" t="s">
        <v>114</v>
      </c>
      <c r="H547" s="158" t="s">
        <v>114</v>
      </c>
      <c r="I547" s="159"/>
      <c r="J547" s="160"/>
      <c r="K547" s="161" t="s">
        <v>114</v>
      </c>
      <c r="L547" s="162"/>
      <c r="M547" s="120" t="s">
        <v>114</v>
      </c>
      <c r="N547" s="163"/>
      <c r="O547" s="164"/>
      <c r="P547" s="165"/>
      <c r="Q547" s="166">
        <f t="shared" si="65"/>
        <v>307225.11</v>
      </c>
      <c r="R547" s="167"/>
      <c r="S547" s="167"/>
      <c r="T547" s="167"/>
      <c r="U547" s="168"/>
      <c r="V547" s="169"/>
      <c r="W547" s="168">
        <v>307225.11</v>
      </c>
      <c r="X547" s="170"/>
      <c r="Y547" s="169"/>
      <c r="Z547" s="133"/>
      <c r="AA547" s="120" t="s">
        <v>114</v>
      </c>
      <c r="AB547" s="34">
        <v>9</v>
      </c>
    </row>
    <row r="548" spans="1:29" ht="11.1" customHeight="1" outlineLevel="3" thickBot="1" x14ac:dyDescent="0.25">
      <c r="A548" s="119">
        <v>535</v>
      </c>
      <c r="B548" s="155" t="s">
        <v>350</v>
      </c>
      <c r="C548" s="156"/>
      <c r="D548" s="156"/>
      <c r="E548" s="156"/>
      <c r="F548" s="157"/>
      <c r="G548" s="31" t="s">
        <v>114</v>
      </c>
      <c r="H548" s="158" t="s">
        <v>114</v>
      </c>
      <c r="I548" s="159"/>
      <c r="J548" s="160"/>
      <c r="K548" s="161" t="s">
        <v>114</v>
      </c>
      <c r="L548" s="162"/>
      <c r="M548" s="120" t="s">
        <v>114</v>
      </c>
      <c r="N548" s="163"/>
      <c r="O548" s="164"/>
      <c r="P548" s="165"/>
      <c r="Q548" s="166">
        <f t="shared" si="65"/>
        <v>787.33</v>
      </c>
      <c r="R548" s="167"/>
      <c r="S548" s="167"/>
      <c r="T548" s="167"/>
      <c r="U548" s="168"/>
      <c r="V548" s="169"/>
      <c r="W548" s="168">
        <v>787.33</v>
      </c>
      <c r="X548" s="170"/>
      <c r="Y548" s="169"/>
      <c r="Z548" s="133"/>
      <c r="AA548" s="120" t="s">
        <v>114</v>
      </c>
      <c r="AB548" s="34">
        <v>9</v>
      </c>
    </row>
    <row r="549" spans="1:29" ht="12.95" customHeight="1" thickBot="1" x14ac:dyDescent="0.25">
      <c r="A549" s="119">
        <v>536</v>
      </c>
      <c r="B549" s="171" t="s">
        <v>356</v>
      </c>
      <c r="C549" s="171"/>
      <c r="D549" s="171"/>
      <c r="E549" s="171"/>
      <c r="F549" s="171"/>
      <c r="G549" s="15" t="s">
        <v>114</v>
      </c>
      <c r="H549" s="172" t="s">
        <v>114</v>
      </c>
      <c r="I549" s="172"/>
      <c r="J549" s="172"/>
      <c r="K549" s="173" t="s">
        <v>114</v>
      </c>
      <c r="L549" s="173"/>
      <c r="M549" s="128"/>
      <c r="N549" s="175">
        <f>Q549</f>
        <v>7425631.2800000003</v>
      </c>
      <c r="O549" s="175"/>
      <c r="P549" s="175"/>
      <c r="Q549" s="175">
        <f>Q550+Q557+Q567+Q570+Q575+Q578+Q581+Q585+Q589+Q592+Q564</f>
        <v>7425631.2800000003</v>
      </c>
      <c r="R549" s="175"/>
      <c r="S549" s="175"/>
      <c r="T549" s="175"/>
      <c r="U549" s="174">
        <f>Q549</f>
        <v>7425631.2800000003</v>
      </c>
      <c r="V549" s="174"/>
      <c r="W549" s="175">
        <f>Q549</f>
        <v>7425631.2800000003</v>
      </c>
      <c r="X549" s="175"/>
      <c r="Y549" s="175"/>
      <c r="Z549" s="131" t="s">
        <v>114</v>
      </c>
      <c r="AA549" s="175"/>
      <c r="AB549" s="175"/>
      <c r="AC549" s="175"/>
    </row>
    <row r="550" spans="1:29" ht="11.1" customHeight="1" outlineLevel="1" thickBot="1" x14ac:dyDescent="0.25">
      <c r="A550" s="119">
        <v>537</v>
      </c>
      <c r="B550" s="199" t="s">
        <v>357</v>
      </c>
      <c r="C550" s="199"/>
      <c r="D550" s="199"/>
      <c r="E550" s="199"/>
      <c r="F550" s="199"/>
      <c r="G550" s="22" t="s">
        <v>114</v>
      </c>
      <c r="H550" s="200" t="s">
        <v>114</v>
      </c>
      <c r="I550" s="200"/>
      <c r="J550" s="200"/>
      <c r="K550" s="201" t="s">
        <v>114</v>
      </c>
      <c r="L550" s="201"/>
      <c r="M550" s="122" t="s">
        <v>114</v>
      </c>
      <c r="N550" s="202">
        <f>N551</f>
        <v>3916779.36</v>
      </c>
      <c r="O550" s="202"/>
      <c r="P550" s="202"/>
      <c r="Q550" s="218">
        <f>W550</f>
        <v>3916779.36</v>
      </c>
      <c r="R550" s="218"/>
      <c r="S550" s="218"/>
      <c r="T550" s="218"/>
      <c r="U550" s="226">
        <f t="shared" ref="U550:U597" si="66">Q550</f>
        <v>3916779.36</v>
      </c>
      <c r="V550" s="226"/>
      <c r="W550" s="202">
        <f>W551</f>
        <v>3916779.36</v>
      </c>
      <c r="X550" s="202"/>
      <c r="Y550" s="202"/>
      <c r="Z550" s="123" t="s">
        <v>114</v>
      </c>
      <c r="AA550" s="218"/>
      <c r="AB550" s="218"/>
      <c r="AC550" s="218"/>
    </row>
    <row r="551" spans="1:29" ht="11.1" customHeight="1" outlineLevel="2" thickBot="1" x14ac:dyDescent="0.25">
      <c r="A551" s="119">
        <v>538</v>
      </c>
      <c r="B551" s="203" t="s">
        <v>357</v>
      </c>
      <c r="C551" s="204"/>
      <c r="D551" s="204"/>
      <c r="E551" s="204"/>
      <c r="F551" s="204"/>
      <c r="G551" s="27" t="s">
        <v>114</v>
      </c>
      <c r="H551" s="205" t="s">
        <v>114</v>
      </c>
      <c r="I551" s="205"/>
      <c r="J551" s="205"/>
      <c r="K551" s="206" t="s">
        <v>114</v>
      </c>
      <c r="L551" s="206"/>
      <c r="M551" s="125" t="s">
        <v>114</v>
      </c>
      <c r="N551" s="207">
        <v>3916779.36</v>
      </c>
      <c r="O551" s="207"/>
      <c r="P551" s="207"/>
      <c r="Q551" s="221">
        <f t="shared" ref="Q551:Q556" si="67">W551</f>
        <v>3916779.36</v>
      </c>
      <c r="R551" s="221"/>
      <c r="S551" s="221"/>
      <c r="T551" s="221"/>
      <c r="U551" s="227">
        <f t="shared" si="66"/>
        <v>3916779.36</v>
      </c>
      <c r="V551" s="227"/>
      <c r="W551" s="207">
        <v>3916779.36</v>
      </c>
      <c r="X551" s="207"/>
      <c r="Y551" s="207"/>
      <c r="Z551" s="126" t="s">
        <v>114</v>
      </c>
      <c r="AA551" s="222"/>
      <c r="AB551" s="222"/>
      <c r="AC551" s="222"/>
    </row>
    <row r="552" spans="1:29" ht="11.1" customHeight="1" outlineLevel="3" thickBot="1" x14ac:dyDescent="0.25">
      <c r="A552" s="119">
        <v>539</v>
      </c>
      <c r="B552" s="176" t="s">
        <v>358</v>
      </c>
      <c r="C552" s="177"/>
      <c r="D552" s="177"/>
      <c r="E552" s="177"/>
      <c r="F552" s="177"/>
      <c r="G552" s="31" t="s">
        <v>114</v>
      </c>
      <c r="H552" s="178" t="s">
        <v>114</v>
      </c>
      <c r="I552" s="178"/>
      <c r="J552" s="178"/>
      <c r="K552" s="179" t="s">
        <v>114</v>
      </c>
      <c r="L552" s="179"/>
      <c r="M552" s="120" t="s">
        <v>114</v>
      </c>
      <c r="N552" s="180">
        <v>1148246.57</v>
      </c>
      <c r="O552" s="180"/>
      <c r="P552" s="180"/>
      <c r="Q552" s="224">
        <f t="shared" si="67"/>
        <v>1148246.57</v>
      </c>
      <c r="R552" s="224"/>
      <c r="S552" s="224"/>
      <c r="T552" s="224"/>
      <c r="U552" s="225">
        <f t="shared" si="66"/>
        <v>1148246.57</v>
      </c>
      <c r="V552" s="225"/>
      <c r="W552" s="180">
        <v>1148246.57</v>
      </c>
      <c r="X552" s="180"/>
      <c r="Y552" s="180"/>
      <c r="Z552" s="121" t="s">
        <v>114</v>
      </c>
      <c r="AA552" s="120"/>
      <c r="AB552" s="34"/>
    </row>
    <row r="553" spans="1:29" ht="11.1" customHeight="1" outlineLevel="3" thickBot="1" x14ac:dyDescent="0.25">
      <c r="A553" s="119">
        <v>540</v>
      </c>
      <c r="B553" s="176" t="s">
        <v>273</v>
      </c>
      <c r="C553" s="177"/>
      <c r="D553" s="177"/>
      <c r="E553" s="177"/>
      <c r="F553" s="177"/>
      <c r="G553" s="31" t="s">
        <v>114</v>
      </c>
      <c r="H553" s="178" t="s">
        <v>114</v>
      </c>
      <c r="I553" s="178"/>
      <c r="J553" s="178"/>
      <c r="K553" s="179" t="s">
        <v>114</v>
      </c>
      <c r="L553" s="179"/>
      <c r="M553" s="120" t="s">
        <v>114</v>
      </c>
      <c r="N553" s="180">
        <v>75935.61</v>
      </c>
      <c r="O553" s="180"/>
      <c r="P553" s="180"/>
      <c r="Q553" s="224">
        <f t="shared" si="67"/>
        <v>75935.61</v>
      </c>
      <c r="R553" s="224"/>
      <c r="S553" s="224"/>
      <c r="T553" s="224"/>
      <c r="U553" s="225">
        <f t="shared" si="66"/>
        <v>75935.61</v>
      </c>
      <c r="V553" s="225"/>
      <c r="W553" s="180">
        <v>75935.61</v>
      </c>
      <c r="X553" s="180"/>
      <c r="Y553" s="180"/>
      <c r="Z553" s="121" t="s">
        <v>114</v>
      </c>
      <c r="AA553" s="120"/>
      <c r="AB553" s="34"/>
    </row>
    <row r="554" spans="1:29" ht="11.1" customHeight="1" outlineLevel="3" thickBot="1" x14ac:dyDescent="0.25">
      <c r="A554" s="119">
        <v>541</v>
      </c>
      <c r="B554" s="176" t="s">
        <v>274</v>
      </c>
      <c r="C554" s="177"/>
      <c r="D554" s="177"/>
      <c r="E554" s="177"/>
      <c r="F554" s="177"/>
      <c r="G554" s="31" t="s">
        <v>114</v>
      </c>
      <c r="H554" s="178" t="s">
        <v>114</v>
      </c>
      <c r="I554" s="178"/>
      <c r="J554" s="178"/>
      <c r="K554" s="179" t="s">
        <v>114</v>
      </c>
      <c r="L554" s="179"/>
      <c r="M554" s="120" t="s">
        <v>114</v>
      </c>
      <c r="N554" s="180">
        <v>1421190.96</v>
      </c>
      <c r="O554" s="180"/>
      <c r="P554" s="180"/>
      <c r="Q554" s="224">
        <f t="shared" si="67"/>
        <v>1421190.96</v>
      </c>
      <c r="R554" s="224"/>
      <c r="S554" s="224"/>
      <c r="T554" s="224"/>
      <c r="U554" s="225">
        <f t="shared" si="66"/>
        <v>1421190.96</v>
      </c>
      <c r="V554" s="225"/>
      <c r="W554" s="180">
        <v>1421190.96</v>
      </c>
      <c r="X554" s="180"/>
      <c r="Y554" s="180"/>
      <c r="Z554" s="121" t="s">
        <v>114</v>
      </c>
      <c r="AA554" s="120"/>
      <c r="AB554" s="34"/>
    </row>
    <row r="555" spans="1:29" ht="11.1" customHeight="1" outlineLevel="3" thickBot="1" x14ac:dyDescent="0.25">
      <c r="A555" s="119">
        <v>542</v>
      </c>
      <c r="B555" s="176" t="s">
        <v>359</v>
      </c>
      <c r="C555" s="177"/>
      <c r="D555" s="177"/>
      <c r="E555" s="177"/>
      <c r="F555" s="177"/>
      <c r="G555" s="31" t="s">
        <v>114</v>
      </c>
      <c r="H555" s="178" t="s">
        <v>114</v>
      </c>
      <c r="I555" s="178"/>
      <c r="J555" s="178"/>
      <c r="K555" s="179" t="s">
        <v>114</v>
      </c>
      <c r="L555" s="179"/>
      <c r="M555" s="120" t="s">
        <v>114</v>
      </c>
      <c r="N555" s="180">
        <v>101206.22</v>
      </c>
      <c r="O555" s="180"/>
      <c r="P555" s="180"/>
      <c r="Q555" s="224">
        <f t="shared" si="67"/>
        <v>101206.22</v>
      </c>
      <c r="R555" s="224"/>
      <c r="S555" s="224"/>
      <c r="T555" s="224"/>
      <c r="U555" s="225">
        <f t="shared" si="66"/>
        <v>101206.22</v>
      </c>
      <c r="V555" s="225"/>
      <c r="W555" s="180">
        <v>101206.22</v>
      </c>
      <c r="X555" s="180"/>
      <c r="Y555" s="180"/>
      <c r="Z555" s="121" t="s">
        <v>114</v>
      </c>
      <c r="AA555" s="120"/>
      <c r="AB555" s="34"/>
    </row>
    <row r="556" spans="1:29" ht="11.1" customHeight="1" outlineLevel="3" thickBot="1" x14ac:dyDescent="0.25">
      <c r="A556" s="119">
        <v>543</v>
      </c>
      <c r="B556" s="176" t="s">
        <v>12</v>
      </c>
      <c r="C556" s="177"/>
      <c r="D556" s="177"/>
      <c r="E556" s="177"/>
      <c r="F556" s="177"/>
      <c r="G556" s="31" t="s">
        <v>114</v>
      </c>
      <c r="H556" s="178" t="s">
        <v>114</v>
      </c>
      <c r="I556" s="178"/>
      <c r="J556" s="178"/>
      <c r="K556" s="179" t="s">
        <v>114</v>
      </c>
      <c r="L556" s="179"/>
      <c r="M556" s="120" t="s">
        <v>114</v>
      </c>
      <c r="N556" s="180">
        <v>1170200</v>
      </c>
      <c r="O556" s="180"/>
      <c r="P556" s="180"/>
      <c r="Q556" s="224">
        <f t="shared" si="67"/>
        <v>1170200</v>
      </c>
      <c r="R556" s="224"/>
      <c r="S556" s="224"/>
      <c r="T556" s="224"/>
      <c r="U556" s="225">
        <f t="shared" si="66"/>
        <v>1170200</v>
      </c>
      <c r="V556" s="225"/>
      <c r="W556" s="180">
        <v>1170200</v>
      </c>
      <c r="X556" s="180"/>
      <c r="Y556" s="180"/>
      <c r="Z556" s="121" t="s">
        <v>114</v>
      </c>
      <c r="AA556" s="120"/>
      <c r="AB556" s="34"/>
    </row>
    <row r="557" spans="1:29" ht="11.1" customHeight="1" outlineLevel="1" thickBot="1" x14ac:dyDescent="0.25">
      <c r="A557" s="119">
        <v>544</v>
      </c>
      <c r="B557" s="199" t="s">
        <v>364</v>
      </c>
      <c r="C557" s="199"/>
      <c r="D557" s="199"/>
      <c r="E557" s="199"/>
      <c r="F557" s="199"/>
      <c r="G557" s="22" t="s">
        <v>114</v>
      </c>
      <c r="H557" s="200" t="s">
        <v>114</v>
      </c>
      <c r="I557" s="200"/>
      <c r="J557" s="200"/>
      <c r="K557" s="201" t="s">
        <v>114</v>
      </c>
      <c r="L557" s="201"/>
      <c r="M557" s="122" t="s">
        <v>114</v>
      </c>
      <c r="N557" s="218">
        <f>N558</f>
        <v>1259046.8700000001</v>
      </c>
      <c r="O557" s="218"/>
      <c r="P557" s="218"/>
      <c r="Q557" s="218">
        <f>W557</f>
        <v>1259046.8700000001</v>
      </c>
      <c r="R557" s="218"/>
      <c r="S557" s="218"/>
      <c r="T557" s="218"/>
      <c r="U557" s="226">
        <f t="shared" si="66"/>
        <v>1259046.8700000001</v>
      </c>
      <c r="V557" s="226"/>
      <c r="W557" s="218">
        <f>W558</f>
        <v>1259046.8700000001</v>
      </c>
      <c r="X557" s="218"/>
      <c r="Y557" s="218"/>
      <c r="Z557" s="123" t="s">
        <v>114</v>
      </c>
      <c r="AA557" s="218"/>
      <c r="AB557" s="218"/>
      <c r="AC557" s="218"/>
    </row>
    <row r="558" spans="1:29" ht="11.1" customHeight="1" outlineLevel="2" thickBot="1" x14ac:dyDescent="0.25">
      <c r="A558" s="119">
        <v>545</v>
      </c>
      <c r="B558" s="203" t="s">
        <v>364</v>
      </c>
      <c r="C558" s="204"/>
      <c r="D558" s="204"/>
      <c r="E558" s="204"/>
      <c r="F558" s="204"/>
      <c r="G558" s="27" t="s">
        <v>114</v>
      </c>
      <c r="H558" s="205" t="s">
        <v>114</v>
      </c>
      <c r="I558" s="205"/>
      <c r="J558" s="205"/>
      <c r="K558" s="206" t="s">
        <v>114</v>
      </c>
      <c r="L558" s="206"/>
      <c r="M558" s="125" t="s">
        <v>114</v>
      </c>
      <c r="N558" s="222">
        <v>1259046.8700000001</v>
      </c>
      <c r="O558" s="222"/>
      <c r="P558" s="222"/>
      <c r="Q558" s="221">
        <f t="shared" ref="Q558:Q563" si="68">W558</f>
        <v>1259046.8700000001</v>
      </c>
      <c r="R558" s="221"/>
      <c r="S558" s="221"/>
      <c r="T558" s="221"/>
      <c r="U558" s="227">
        <f t="shared" si="66"/>
        <v>1259046.8700000001</v>
      </c>
      <c r="V558" s="227"/>
      <c r="W558" s="222">
        <v>1259046.8700000001</v>
      </c>
      <c r="X558" s="222"/>
      <c r="Y558" s="222"/>
      <c r="Z558" s="126" t="s">
        <v>114</v>
      </c>
      <c r="AA558" s="222"/>
      <c r="AB558" s="222"/>
      <c r="AC558" s="222"/>
    </row>
    <row r="559" spans="1:29" ht="11.1" customHeight="1" outlineLevel="3" thickBot="1" x14ac:dyDescent="0.25">
      <c r="A559" s="119">
        <v>546</v>
      </c>
      <c r="B559" s="176" t="s">
        <v>365</v>
      </c>
      <c r="C559" s="177"/>
      <c r="D559" s="177"/>
      <c r="E559" s="177"/>
      <c r="F559" s="177"/>
      <c r="G559" s="31" t="s">
        <v>114</v>
      </c>
      <c r="H559" s="178" t="s">
        <v>114</v>
      </c>
      <c r="I559" s="178"/>
      <c r="J559" s="178"/>
      <c r="K559" s="179" t="s">
        <v>114</v>
      </c>
      <c r="L559" s="179"/>
      <c r="M559" s="120" t="s">
        <v>114</v>
      </c>
      <c r="N559" s="209">
        <v>343399.32</v>
      </c>
      <c r="O559" s="209"/>
      <c r="P559" s="209"/>
      <c r="Q559" s="224">
        <f t="shared" si="68"/>
        <v>343399.32</v>
      </c>
      <c r="R559" s="224"/>
      <c r="S559" s="224"/>
      <c r="T559" s="224"/>
      <c r="U559" s="225">
        <f t="shared" si="66"/>
        <v>343399.32</v>
      </c>
      <c r="V559" s="225"/>
      <c r="W559" s="209">
        <v>343399.32</v>
      </c>
      <c r="X559" s="209"/>
      <c r="Y559" s="209"/>
      <c r="Z559" s="121" t="s">
        <v>114</v>
      </c>
      <c r="AA559" s="120"/>
      <c r="AB559" s="34"/>
    </row>
    <row r="560" spans="1:29" ht="11.1" customHeight="1" outlineLevel="3" thickBot="1" x14ac:dyDescent="0.25">
      <c r="A560" s="119">
        <v>547</v>
      </c>
      <c r="B560" s="176" t="s">
        <v>275</v>
      </c>
      <c r="C560" s="177"/>
      <c r="D560" s="177"/>
      <c r="E560" s="177"/>
      <c r="F560" s="177"/>
      <c r="G560" s="31" t="s">
        <v>114</v>
      </c>
      <c r="H560" s="178" t="s">
        <v>114</v>
      </c>
      <c r="I560" s="178"/>
      <c r="J560" s="178"/>
      <c r="K560" s="179" t="s">
        <v>114</v>
      </c>
      <c r="L560" s="179"/>
      <c r="M560" s="120" t="s">
        <v>114</v>
      </c>
      <c r="N560" s="209">
        <v>46887.53</v>
      </c>
      <c r="O560" s="209"/>
      <c r="P560" s="209"/>
      <c r="Q560" s="224">
        <f t="shared" si="68"/>
        <v>46887.53</v>
      </c>
      <c r="R560" s="224"/>
      <c r="S560" s="224"/>
      <c r="T560" s="224"/>
      <c r="U560" s="225">
        <f t="shared" si="66"/>
        <v>46887.53</v>
      </c>
      <c r="V560" s="225"/>
      <c r="W560" s="209">
        <v>46887.53</v>
      </c>
      <c r="X560" s="209"/>
      <c r="Y560" s="209"/>
      <c r="Z560" s="121" t="s">
        <v>114</v>
      </c>
      <c r="AA560" s="120"/>
      <c r="AB560" s="34"/>
    </row>
    <row r="561" spans="1:29" ht="11.1" customHeight="1" outlineLevel="3" thickBot="1" x14ac:dyDescent="0.25">
      <c r="A561" s="119">
        <v>548</v>
      </c>
      <c r="B561" s="176" t="s">
        <v>276</v>
      </c>
      <c r="C561" s="177"/>
      <c r="D561" s="177"/>
      <c r="E561" s="177"/>
      <c r="F561" s="177"/>
      <c r="G561" s="31" t="s">
        <v>114</v>
      </c>
      <c r="H561" s="178" t="s">
        <v>114</v>
      </c>
      <c r="I561" s="178"/>
      <c r="J561" s="178"/>
      <c r="K561" s="179" t="s">
        <v>114</v>
      </c>
      <c r="L561" s="179"/>
      <c r="M561" s="120" t="s">
        <v>114</v>
      </c>
      <c r="N561" s="209">
        <v>428950</v>
      </c>
      <c r="O561" s="209"/>
      <c r="P561" s="209"/>
      <c r="Q561" s="224">
        <f t="shared" si="68"/>
        <v>428950</v>
      </c>
      <c r="R561" s="224"/>
      <c r="S561" s="224"/>
      <c r="T561" s="224"/>
      <c r="U561" s="225">
        <f t="shared" si="66"/>
        <v>428950</v>
      </c>
      <c r="V561" s="225"/>
      <c r="W561" s="209">
        <v>428950</v>
      </c>
      <c r="X561" s="209"/>
      <c r="Y561" s="209"/>
      <c r="Z561" s="121" t="s">
        <v>114</v>
      </c>
      <c r="AA561" s="120"/>
      <c r="AB561" s="34"/>
    </row>
    <row r="562" spans="1:29" ht="11.1" customHeight="1" outlineLevel="3" thickBot="1" x14ac:dyDescent="0.25">
      <c r="A562" s="119">
        <v>549</v>
      </c>
      <c r="B562" s="176" t="s">
        <v>366</v>
      </c>
      <c r="C562" s="177"/>
      <c r="D562" s="177"/>
      <c r="E562" s="177"/>
      <c r="F562" s="177"/>
      <c r="G562" s="31" t="s">
        <v>114</v>
      </c>
      <c r="H562" s="178" t="s">
        <v>114</v>
      </c>
      <c r="I562" s="178"/>
      <c r="J562" s="178"/>
      <c r="K562" s="179" t="s">
        <v>114</v>
      </c>
      <c r="L562" s="179"/>
      <c r="M562" s="120" t="s">
        <v>114</v>
      </c>
      <c r="N562" s="209">
        <v>30564.27</v>
      </c>
      <c r="O562" s="209"/>
      <c r="P562" s="209"/>
      <c r="Q562" s="224">
        <f t="shared" si="68"/>
        <v>30564.27</v>
      </c>
      <c r="R562" s="224"/>
      <c r="S562" s="224"/>
      <c r="T562" s="224"/>
      <c r="U562" s="225">
        <f t="shared" si="66"/>
        <v>30564.27</v>
      </c>
      <c r="V562" s="225"/>
      <c r="W562" s="209">
        <v>30564.27</v>
      </c>
      <c r="X562" s="209"/>
      <c r="Y562" s="209"/>
      <c r="Z562" s="121" t="s">
        <v>114</v>
      </c>
      <c r="AA562" s="120"/>
      <c r="AB562" s="34"/>
    </row>
    <row r="563" spans="1:29" ht="11.1" customHeight="1" outlineLevel="3" thickBot="1" x14ac:dyDescent="0.25">
      <c r="A563" s="119">
        <v>550</v>
      </c>
      <c r="B563" s="176" t="s">
        <v>13</v>
      </c>
      <c r="C563" s="177"/>
      <c r="D563" s="177"/>
      <c r="E563" s="177"/>
      <c r="F563" s="177"/>
      <c r="G563" s="31" t="s">
        <v>114</v>
      </c>
      <c r="H563" s="178" t="s">
        <v>114</v>
      </c>
      <c r="I563" s="178"/>
      <c r="J563" s="178"/>
      <c r="K563" s="179" t="s">
        <v>114</v>
      </c>
      <c r="L563" s="179"/>
      <c r="M563" s="120" t="s">
        <v>114</v>
      </c>
      <c r="N563" s="209">
        <v>409245.75</v>
      </c>
      <c r="O563" s="209"/>
      <c r="P563" s="209"/>
      <c r="Q563" s="224">
        <f t="shared" si="68"/>
        <v>409245.75</v>
      </c>
      <c r="R563" s="224"/>
      <c r="S563" s="224"/>
      <c r="T563" s="224"/>
      <c r="U563" s="225">
        <f t="shared" si="66"/>
        <v>409245.75</v>
      </c>
      <c r="V563" s="225"/>
      <c r="W563" s="209">
        <v>409245.75</v>
      </c>
      <c r="X563" s="209"/>
      <c r="Y563" s="209"/>
      <c r="Z563" s="121" t="s">
        <v>114</v>
      </c>
      <c r="AA563" s="120"/>
      <c r="AB563" s="34"/>
    </row>
    <row r="564" spans="1:29" ht="11.1" customHeight="1" outlineLevel="1" thickBot="1" x14ac:dyDescent="0.25">
      <c r="A564" s="119">
        <v>551</v>
      </c>
      <c r="B564" s="181" t="s">
        <v>555</v>
      </c>
      <c r="C564" s="182"/>
      <c r="D564" s="182"/>
      <c r="E564" s="182"/>
      <c r="F564" s="183"/>
      <c r="G564" s="22" t="s">
        <v>114</v>
      </c>
      <c r="H564" s="184" t="s">
        <v>114</v>
      </c>
      <c r="I564" s="185"/>
      <c r="J564" s="186"/>
      <c r="K564" s="187" t="s">
        <v>114</v>
      </c>
      <c r="L564" s="188"/>
      <c r="M564" s="122" t="s">
        <v>114</v>
      </c>
      <c r="N564" s="189">
        <v>5000</v>
      </c>
      <c r="O564" s="190"/>
      <c r="P564" s="191"/>
      <c r="Q564" s="192">
        <f t="shared" ref="Q564:Q566" si="69">N564</f>
        <v>5000</v>
      </c>
      <c r="R564" s="192"/>
      <c r="S564" s="192"/>
      <c r="T564" s="192"/>
      <c r="U564" s="226">
        <f t="shared" si="66"/>
        <v>5000</v>
      </c>
      <c r="V564" s="226"/>
      <c r="W564" s="189">
        <v>5000</v>
      </c>
      <c r="X564" s="190"/>
      <c r="Y564" s="191"/>
      <c r="Z564" s="123" t="s">
        <v>114</v>
      </c>
      <c r="AA564" s="122"/>
      <c r="AB564" s="26"/>
    </row>
    <row r="565" spans="1:29" ht="11.1" customHeight="1" outlineLevel="2" thickBot="1" x14ac:dyDescent="0.25">
      <c r="A565" s="119">
        <v>552</v>
      </c>
      <c r="B565" s="139" t="s">
        <v>555</v>
      </c>
      <c r="C565" s="228"/>
      <c r="D565" s="228"/>
      <c r="E565" s="228"/>
      <c r="F565" s="229"/>
      <c r="G565" s="27" t="s">
        <v>114</v>
      </c>
      <c r="H565" s="142" t="s">
        <v>114</v>
      </c>
      <c r="I565" s="143"/>
      <c r="J565" s="144"/>
      <c r="K565" s="145" t="s">
        <v>114</v>
      </c>
      <c r="L565" s="146"/>
      <c r="M565" s="125" t="s">
        <v>114</v>
      </c>
      <c r="N565" s="147">
        <v>5000</v>
      </c>
      <c r="O565" s="148"/>
      <c r="P565" s="149"/>
      <c r="Q565" s="150">
        <f t="shared" si="69"/>
        <v>5000</v>
      </c>
      <c r="R565" s="150"/>
      <c r="S565" s="150"/>
      <c r="T565" s="150"/>
      <c r="U565" s="227">
        <f t="shared" si="66"/>
        <v>5000</v>
      </c>
      <c r="V565" s="227"/>
      <c r="W565" s="147">
        <v>5000</v>
      </c>
      <c r="X565" s="148"/>
      <c r="Y565" s="149"/>
      <c r="Z565" s="126" t="s">
        <v>114</v>
      </c>
      <c r="AA565" s="125"/>
      <c r="AB565" s="30"/>
    </row>
    <row r="566" spans="1:29" ht="11.1" customHeight="1" outlineLevel="3" thickBot="1" x14ac:dyDescent="0.25">
      <c r="A566" s="119">
        <v>553</v>
      </c>
      <c r="B566" s="230" t="s">
        <v>556</v>
      </c>
      <c r="C566" s="231"/>
      <c r="D566" s="231"/>
      <c r="E566" s="231"/>
      <c r="F566" s="232"/>
      <c r="G566" s="31" t="s">
        <v>114</v>
      </c>
      <c r="H566" s="233" t="s">
        <v>114</v>
      </c>
      <c r="I566" s="234"/>
      <c r="J566" s="235"/>
      <c r="K566" s="236" t="s">
        <v>114</v>
      </c>
      <c r="L566" s="237"/>
      <c r="M566" s="120" t="s">
        <v>114</v>
      </c>
      <c r="N566" s="238">
        <v>5000</v>
      </c>
      <c r="O566" s="239"/>
      <c r="P566" s="240"/>
      <c r="Q566" s="166">
        <f t="shared" si="69"/>
        <v>5000</v>
      </c>
      <c r="R566" s="166"/>
      <c r="S566" s="166"/>
      <c r="T566" s="166"/>
      <c r="U566" s="225">
        <f t="shared" si="66"/>
        <v>5000</v>
      </c>
      <c r="V566" s="225"/>
      <c r="W566" s="238">
        <v>5000</v>
      </c>
      <c r="X566" s="239"/>
      <c r="Y566" s="240"/>
      <c r="Z566" s="121" t="s">
        <v>114</v>
      </c>
      <c r="AA566" s="120"/>
      <c r="AB566" s="34"/>
    </row>
    <row r="567" spans="1:29" ht="11.1" customHeight="1" outlineLevel="1" thickBot="1" x14ac:dyDescent="0.25">
      <c r="A567" s="119">
        <v>554</v>
      </c>
      <c r="B567" s="199" t="s">
        <v>557</v>
      </c>
      <c r="C567" s="199"/>
      <c r="D567" s="199"/>
      <c r="E567" s="199"/>
      <c r="F567" s="199"/>
      <c r="G567" s="22" t="s">
        <v>114</v>
      </c>
      <c r="H567" s="200" t="s">
        <v>114</v>
      </c>
      <c r="I567" s="200"/>
      <c r="J567" s="200"/>
      <c r="K567" s="201" t="s">
        <v>114</v>
      </c>
      <c r="L567" s="201"/>
      <c r="M567" s="122" t="s">
        <v>114</v>
      </c>
      <c r="N567" s="218">
        <v>3150</v>
      </c>
      <c r="O567" s="218"/>
      <c r="P567" s="218"/>
      <c r="Q567" s="218">
        <v>3150</v>
      </c>
      <c r="R567" s="218"/>
      <c r="S567" s="218"/>
      <c r="T567" s="218"/>
      <c r="U567" s="226">
        <f t="shared" si="66"/>
        <v>3150</v>
      </c>
      <c r="V567" s="226"/>
      <c r="W567" s="218">
        <v>3150</v>
      </c>
      <c r="X567" s="218"/>
      <c r="Y567" s="218"/>
      <c r="Z567" s="123" t="s">
        <v>114</v>
      </c>
      <c r="AA567" s="218"/>
      <c r="AB567" s="218"/>
      <c r="AC567" s="218"/>
    </row>
    <row r="568" spans="1:29" ht="11.1" customHeight="1" outlineLevel="2" thickBot="1" x14ac:dyDescent="0.25">
      <c r="A568" s="119">
        <v>555</v>
      </c>
      <c r="B568" s="203" t="s">
        <v>557</v>
      </c>
      <c r="C568" s="204"/>
      <c r="D568" s="204"/>
      <c r="E568" s="204"/>
      <c r="F568" s="204"/>
      <c r="G568" s="27" t="s">
        <v>114</v>
      </c>
      <c r="H568" s="205" t="s">
        <v>114</v>
      </c>
      <c r="I568" s="205"/>
      <c r="J568" s="205"/>
      <c r="K568" s="206" t="s">
        <v>114</v>
      </c>
      <c r="L568" s="206"/>
      <c r="M568" s="125" t="s">
        <v>114</v>
      </c>
      <c r="N568" s="222">
        <v>3150</v>
      </c>
      <c r="O568" s="222"/>
      <c r="P568" s="222"/>
      <c r="Q568" s="222">
        <v>3150</v>
      </c>
      <c r="R568" s="222"/>
      <c r="S568" s="222"/>
      <c r="T568" s="222"/>
      <c r="U568" s="227">
        <f t="shared" si="66"/>
        <v>3150</v>
      </c>
      <c r="V568" s="227"/>
      <c r="W568" s="222">
        <v>3150</v>
      </c>
      <c r="X568" s="222"/>
      <c r="Y568" s="222"/>
      <c r="Z568" s="126" t="s">
        <v>114</v>
      </c>
      <c r="AA568" s="222"/>
      <c r="AB568" s="222"/>
      <c r="AC568" s="222"/>
    </row>
    <row r="569" spans="1:29" ht="11.1" customHeight="1" outlineLevel="3" thickBot="1" x14ac:dyDescent="0.25">
      <c r="A569" s="119">
        <v>556</v>
      </c>
      <c r="B569" s="176" t="s">
        <v>558</v>
      </c>
      <c r="C569" s="177"/>
      <c r="D569" s="177"/>
      <c r="E569" s="177"/>
      <c r="F569" s="177"/>
      <c r="G569" s="31" t="s">
        <v>114</v>
      </c>
      <c r="H569" s="178" t="s">
        <v>114</v>
      </c>
      <c r="I569" s="178"/>
      <c r="J569" s="178"/>
      <c r="K569" s="179" t="s">
        <v>114</v>
      </c>
      <c r="L569" s="179"/>
      <c r="M569" s="120" t="s">
        <v>114</v>
      </c>
      <c r="N569" s="209">
        <v>3150</v>
      </c>
      <c r="O569" s="209"/>
      <c r="P569" s="209"/>
      <c r="Q569" s="209">
        <v>3150</v>
      </c>
      <c r="R569" s="209"/>
      <c r="S569" s="209"/>
      <c r="T569" s="209"/>
      <c r="U569" s="225">
        <f t="shared" si="66"/>
        <v>3150</v>
      </c>
      <c r="V569" s="225"/>
      <c r="W569" s="209">
        <v>3150</v>
      </c>
      <c r="X569" s="209"/>
      <c r="Y569" s="209"/>
      <c r="Z569" s="121" t="s">
        <v>114</v>
      </c>
      <c r="AA569" s="120"/>
      <c r="AB569" s="34"/>
    </row>
    <row r="570" spans="1:29" ht="11.1" customHeight="1" outlineLevel="1" thickBot="1" x14ac:dyDescent="0.25">
      <c r="A570" s="119">
        <v>557</v>
      </c>
      <c r="B570" s="199" t="s">
        <v>559</v>
      </c>
      <c r="C570" s="199"/>
      <c r="D570" s="199"/>
      <c r="E570" s="199"/>
      <c r="F570" s="199"/>
      <c r="G570" s="22" t="s">
        <v>114</v>
      </c>
      <c r="H570" s="200" t="s">
        <v>114</v>
      </c>
      <c r="I570" s="200"/>
      <c r="J570" s="200"/>
      <c r="K570" s="201" t="s">
        <v>114</v>
      </c>
      <c r="L570" s="201"/>
      <c r="M570" s="122" t="s">
        <v>114</v>
      </c>
      <c r="N570" s="218">
        <f>N571</f>
        <v>64503.5</v>
      </c>
      <c r="O570" s="218"/>
      <c r="P570" s="218"/>
      <c r="Q570" s="218">
        <f>Q571</f>
        <v>64503.5</v>
      </c>
      <c r="R570" s="218"/>
      <c r="S570" s="218"/>
      <c r="T570" s="218"/>
      <c r="U570" s="226">
        <f t="shared" si="66"/>
        <v>64503.5</v>
      </c>
      <c r="V570" s="226"/>
      <c r="W570" s="218">
        <f>W571</f>
        <v>64503.5</v>
      </c>
      <c r="X570" s="218"/>
      <c r="Y570" s="218"/>
      <c r="Z570" s="123" t="s">
        <v>114</v>
      </c>
      <c r="AA570" s="218"/>
      <c r="AB570" s="218"/>
      <c r="AC570" s="218"/>
    </row>
    <row r="571" spans="1:29" ht="11.1" customHeight="1" outlineLevel="2" thickBot="1" x14ac:dyDescent="0.25">
      <c r="A571" s="119">
        <v>558</v>
      </c>
      <c r="B571" s="203" t="s">
        <v>559</v>
      </c>
      <c r="C571" s="204"/>
      <c r="D571" s="204"/>
      <c r="E571" s="204"/>
      <c r="F571" s="204"/>
      <c r="G571" s="27" t="s">
        <v>114</v>
      </c>
      <c r="H571" s="205" t="s">
        <v>114</v>
      </c>
      <c r="I571" s="205"/>
      <c r="J571" s="205"/>
      <c r="K571" s="206" t="s">
        <v>114</v>
      </c>
      <c r="L571" s="206"/>
      <c r="M571" s="125" t="s">
        <v>114</v>
      </c>
      <c r="N571" s="222">
        <v>64503.5</v>
      </c>
      <c r="O571" s="222"/>
      <c r="P571" s="222"/>
      <c r="Q571" s="222">
        <v>64503.5</v>
      </c>
      <c r="R571" s="222"/>
      <c r="S571" s="222"/>
      <c r="T571" s="222"/>
      <c r="U571" s="227">
        <f t="shared" si="66"/>
        <v>64503.5</v>
      </c>
      <c r="V571" s="227"/>
      <c r="W571" s="222">
        <v>64503.5</v>
      </c>
      <c r="X571" s="222"/>
      <c r="Y571" s="222"/>
      <c r="Z571" s="126" t="s">
        <v>114</v>
      </c>
      <c r="AA571" s="222"/>
      <c r="AB571" s="222"/>
      <c r="AC571" s="222"/>
    </row>
    <row r="572" spans="1:29" ht="11.1" customHeight="1" outlineLevel="3" thickBot="1" x14ac:dyDescent="0.25">
      <c r="A572" s="119">
        <v>559</v>
      </c>
      <c r="B572" s="176" t="s">
        <v>560</v>
      </c>
      <c r="C572" s="177"/>
      <c r="D572" s="177"/>
      <c r="E572" s="177"/>
      <c r="F572" s="177"/>
      <c r="G572" s="31" t="s">
        <v>114</v>
      </c>
      <c r="H572" s="178" t="s">
        <v>114</v>
      </c>
      <c r="I572" s="178"/>
      <c r="J572" s="178"/>
      <c r="K572" s="179" t="s">
        <v>114</v>
      </c>
      <c r="L572" s="179"/>
      <c r="M572" s="120" t="s">
        <v>114</v>
      </c>
      <c r="N572" s="209">
        <v>42503.5</v>
      </c>
      <c r="O572" s="209"/>
      <c r="P572" s="209"/>
      <c r="Q572" s="209">
        <v>42503.5</v>
      </c>
      <c r="R572" s="209"/>
      <c r="S572" s="209"/>
      <c r="T572" s="209"/>
      <c r="U572" s="225">
        <f t="shared" si="66"/>
        <v>42503.5</v>
      </c>
      <c r="V572" s="225"/>
      <c r="W572" s="209">
        <v>42503.5</v>
      </c>
      <c r="X572" s="209"/>
      <c r="Y572" s="209"/>
      <c r="Z572" s="121" t="s">
        <v>114</v>
      </c>
      <c r="AA572" s="120"/>
      <c r="AB572" s="34"/>
    </row>
    <row r="573" spans="1:29" ht="11.1" customHeight="1" outlineLevel="3" thickBot="1" x14ac:dyDescent="0.25">
      <c r="A573" s="119">
        <v>560</v>
      </c>
      <c r="B573" s="176" t="s">
        <v>561</v>
      </c>
      <c r="C573" s="177"/>
      <c r="D573" s="177"/>
      <c r="E573" s="177"/>
      <c r="F573" s="177"/>
      <c r="G573" s="31" t="s">
        <v>114</v>
      </c>
      <c r="H573" s="178" t="s">
        <v>114</v>
      </c>
      <c r="I573" s="178"/>
      <c r="J573" s="178"/>
      <c r="K573" s="179" t="s">
        <v>114</v>
      </c>
      <c r="L573" s="179"/>
      <c r="M573" s="120" t="s">
        <v>114</v>
      </c>
      <c r="N573" s="209">
        <v>2000</v>
      </c>
      <c r="O573" s="209"/>
      <c r="P573" s="209"/>
      <c r="Q573" s="209">
        <v>2000</v>
      </c>
      <c r="R573" s="209"/>
      <c r="S573" s="209"/>
      <c r="T573" s="209"/>
      <c r="U573" s="225">
        <f t="shared" si="66"/>
        <v>2000</v>
      </c>
      <c r="V573" s="225"/>
      <c r="W573" s="209">
        <v>2000</v>
      </c>
      <c r="X573" s="209"/>
      <c r="Y573" s="209"/>
      <c r="Z573" s="121" t="s">
        <v>114</v>
      </c>
      <c r="AA573" s="120"/>
      <c r="AB573" s="34"/>
    </row>
    <row r="574" spans="1:29" ht="11.1" customHeight="1" outlineLevel="3" thickBot="1" x14ac:dyDescent="0.25">
      <c r="A574" s="119">
        <v>561</v>
      </c>
      <c r="B574" s="176" t="s">
        <v>562</v>
      </c>
      <c r="C574" s="177"/>
      <c r="D574" s="177"/>
      <c r="E574" s="177"/>
      <c r="F574" s="177"/>
      <c r="G574" s="31" t="s">
        <v>114</v>
      </c>
      <c r="H574" s="178" t="s">
        <v>114</v>
      </c>
      <c r="I574" s="178"/>
      <c r="J574" s="178"/>
      <c r="K574" s="179" t="s">
        <v>114</v>
      </c>
      <c r="L574" s="179"/>
      <c r="M574" s="120" t="s">
        <v>114</v>
      </c>
      <c r="N574" s="209">
        <v>20000</v>
      </c>
      <c r="O574" s="209"/>
      <c r="P574" s="209"/>
      <c r="Q574" s="209">
        <v>20000</v>
      </c>
      <c r="R574" s="209"/>
      <c r="S574" s="209"/>
      <c r="T574" s="209"/>
      <c r="U574" s="225">
        <f t="shared" si="66"/>
        <v>20000</v>
      </c>
      <c r="V574" s="225"/>
      <c r="W574" s="209">
        <v>20000</v>
      </c>
      <c r="X574" s="209"/>
      <c r="Y574" s="209"/>
      <c r="Z574" s="121" t="s">
        <v>114</v>
      </c>
      <c r="AA574" s="120"/>
      <c r="AB574" s="34"/>
    </row>
    <row r="575" spans="1:29" ht="11.1" customHeight="1" outlineLevel="1" thickBot="1" x14ac:dyDescent="0.25">
      <c r="A575" s="119">
        <v>562</v>
      </c>
      <c r="B575" s="199" t="s">
        <v>367</v>
      </c>
      <c r="C575" s="199"/>
      <c r="D575" s="199"/>
      <c r="E575" s="199"/>
      <c r="F575" s="199"/>
      <c r="G575" s="22" t="s">
        <v>114</v>
      </c>
      <c r="H575" s="200" t="s">
        <v>114</v>
      </c>
      <c r="I575" s="200"/>
      <c r="J575" s="200"/>
      <c r="K575" s="201" t="s">
        <v>114</v>
      </c>
      <c r="L575" s="201"/>
      <c r="M575" s="122" t="s">
        <v>114</v>
      </c>
      <c r="N575" s="218">
        <v>12000</v>
      </c>
      <c r="O575" s="218"/>
      <c r="P575" s="218"/>
      <c r="Q575" s="218">
        <v>12000</v>
      </c>
      <c r="R575" s="218"/>
      <c r="S575" s="218"/>
      <c r="T575" s="218"/>
      <c r="U575" s="226">
        <f t="shared" si="66"/>
        <v>12000</v>
      </c>
      <c r="V575" s="226"/>
      <c r="W575" s="218">
        <v>12000</v>
      </c>
      <c r="X575" s="218"/>
      <c r="Y575" s="218"/>
      <c r="Z575" s="123" t="s">
        <v>114</v>
      </c>
      <c r="AA575" s="218"/>
      <c r="AB575" s="218"/>
      <c r="AC575" s="218"/>
    </row>
    <row r="576" spans="1:29" ht="11.1" customHeight="1" outlineLevel="2" thickBot="1" x14ac:dyDescent="0.25">
      <c r="A576" s="119">
        <v>563</v>
      </c>
      <c r="B576" s="203" t="s">
        <v>367</v>
      </c>
      <c r="C576" s="204"/>
      <c r="D576" s="204"/>
      <c r="E576" s="204"/>
      <c r="F576" s="204"/>
      <c r="G576" s="27" t="s">
        <v>114</v>
      </c>
      <c r="H576" s="205" t="s">
        <v>114</v>
      </c>
      <c r="I576" s="205"/>
      <c r="J576" s="205"/>
      <c r="K576" s="206" t="s">
        <v>114</v>
      </c>
      <c r="L576" s="206"/>
      <c r="M576" s="125" t="s">
        <v>114</v>
      </c>
      <c r="N576" s="222">
        <v>12000</v>
      </c>
      <c r="O576" s="222"/>
      <c r="P576" s="222"/>
      <c r="Q576" s="222">
        <v>12000</v>
      </c>
      <c r="R576" s="222"/>
      <c r="S576" s="222"/>
      <c r="T576" s="222"/>
      <c r="U576" s="227">
        <f t="shared" si="66"/>
        <v>12000</v>
      </c>
      <c r="V576" s="227"/>
      <c r="W576" s="222">
        <v>12000</v>
      </c>
      <c r="X576" s="222"/>
      <c r="Y576" s="222"/>
      <c r="Z576" s="126" t="s">
        <v>114</v>
      </c>
      <c r="AA576" s="222"/>
      <c r="AB576" s="222"/>
      <c r="AC576" s="222"/>
    </row>
    <row r="577" spans="1:29" ht="11.1" customHeight="1" outlineLevel="3" thickBot="1" x14ac:dyDescent="0.25">
      <c r="A577" s="119">
        <v>564</v>
      </c>
      <c r="B577" s="176" t="s">
        <v>563</v>
      </c>
      <c r="C577" s="177"/>
      <c r="D577" s="177"/>
      <c r="E577" s="177"/>
      <c r="F577" s="177"/>
      <c r="G577" s="31" t="s">
        <v>114</v>
      </c>
      <c r="H577" s="178" t="s">
        <v>114</v>
      </c>
      <c r="I577" s="178"/>
      <c r="J577" s="178"/>
      <c r="K577" s="179" t="s">
        <v>114</v>
      </c>
      <c r="L577" s="179"/>
      <c r="M577" s="120" t="s">
        <v>114</v>
      </c>
      <c r="N577" s="209">
        <v>12000</v>
      </c>
      <c r="O577" s="209"/>
      <c r="P577" s="209"/>
      <c r="Q577" s="209">
        <v>12000</v>
      </c>
      <c r="R577" s="209"/>
      <c r="S577" s="209"/>
      <c r="T577" s="209"/>
      <c r="U577" s="225">
        <f t="shared" si="66"/>
        <v>12000</v>
      </c>
      <c r="V577" s="225"/>
      <c r="W577" s="209">
        <v>12000</v>
      </c>
      <c r="X577" s="209"/>
      <c r="Y577" s="209"/>
      <c r="Z577" s="121" t="s">
        <v>114</v>
      </c>
      <c r="AA577" s="120"/>
      <c r="AB577" s="34"/>
    </row>
    <row r="578" spans="1:29" ht="11.1" customHeight="1" outlineLevel="1" thickBot="1" x14ac:dyDescent="0.25">
      <c r="A578" s="119">
        <v>565</v>
      </c>
      <c r="B578" s="199" t="s">
        <v>564</v>
      </c>
      <c r="C578" s="199"/>
      <c r="D578" s="199"/>
      <c r="E578" s="199"/>
      <c r="F578" s="199"/>
      <c r="G578" s="22" t="s">
        <v>114</v>
      </c>
      <c r="H578" s="200" t="s">
        <v>114</v>
      </c>
      <c r="I578" s="200"/>
      <c r="J578" s="200"/>
      <c r="K578" s="201" t="s">
        <v>114</v>
      </c>
      <c r="L578" s="201"/>
      <c r="M578" s="122" t="s">
        <v>114</v>
      </c>
      <c r="N578" s="218">
        <f>N579</f>
        <v>228450</v>
      </c>
      <c r="O578" s="218"/>
      <c r="P578" s="218"/>
      <c r="Q578" s="218">
        <f>Q579</f>
        <v>228450</v>
      </c>
      <c r="R578" s="218"/>
      <c r="S578" s="218"/>
      <c r="T578" s="218"/>
      <c r="U578" s="226">
        <f t="shared" si="66"/>
        <v>228450</v>
      </c>
      <c r="V578" s="226"/>
      <c r="W578" s="218">
        <f>W579</f>
        <v>228450</v>
      </c>
      <c r="X578" s="218"/>
      <c r="Y578" s="218"/>
      <c r="Z578" s="123" t="s">
        <v>114</v>
      </c>
      <c r="AA578" s="124"/>
      <c r="AB578" s="26"/>
    </row>
    <row r="579" spans="1:29" ht="11.1" customHeight="1" outlineLevel="2" thickBot="1" x14ac:dyDescent="0.25">
      <c r="A579" s="119">
        <v>566</v>
      </c>
      <c r="B579" s="203" t="s">
        <v>564</v>
      </c>
      <c r="C579" s="204"/>
      <c r="D579" s="204"/>
      <c r="E579" s="204"/>
      <c r="F579" s="204"/>
      <c r="G579" s="27" t="s">
        <v>114</v>
      </c>
      <c r="H579" s="205" t="s">
        <v>114</v>
      </c>
      <c r="I579" s="205"/>
      <c r="J579" s="205"/>
      <c r="K579" s="206" t="s">
        <v>114</v>
      </c>
      <c r="L579" s="206"/>
      <c r="M579" s="125" t="s">
        <v>114</v>
      </c>
      <c r="N579" s="222">
        <f>N580</f>
        <v>228450</v>
      </c>
      <c r="O579" s="222"/>
      <c r="P579" s="222"/>
      <c r="Q579" s="222">
        <f>Q580</f>
        <v>228450</v>
      </c>
      <c r="R579" s="222"/>
      <c r="S579" s="222"/>
      <c r="T579" s="222"/>
      <c r="U579" s="227">
        <f t="shared" si="66"/>
        <v>228450</v>
      </c>
      <c r="V579" s="227"/>
      <c r="W579" s="222">
        <f>W580</f>
        <v>228450</v>
      </c>
      <c r="X579" s="222"/>
      <c r="Y579" s="222"/>
      <c r="Z579" s="126" t="s">
        <v>114</v>
      </c>
      <c r="AA579" s="127"/>
      <c r="AB579" s="30"/>
    </row>
    <row r="580" spans="1:29" ht="11.1" customHeight="1" outlineLevel="3" thickBot="1" x14ac:dyDescent="0.25">
      <c r="A580" s="119">
        <v>567</v>
      </c>
      <c r="B580" s="176" t="s">
        <v>565</v>
      </c>
      <c r="C580" s="177"/>
      <c r="D580" s="177"/>
      <c r="E580" s="177"/>
      <c r="F580" s="177"/>
      <c r="G580" s="31" t="s">
        <v>114</v>
      </c>
      <c r="H580" s="178" t="s">
        <v>114</v>
      </c>
      <c r="I580" s="178"/>
      <c r="J580" s="178"/>
      <c r="K580" s="179" t="s">
        <v>114</v>
      </c>
      <c r="L580" s="179"/>
      <c r="M580" s="120" t="s">
        <v>114</v>
      </c>
      <c r="N580" s="209">
        <v>228450</v>
      </c>
      <c r="O580" s="209"/>
      <c r="P580" s="209"/>
      <c r="Q580" s="209">
        <v>228450</v>
      </c>
      <c r="R580" s="209"/>
      <c r="S580" s="209"/>
      <c r="T580" s="209"/>
      <c r="U580" s="225">
        <f t="shared" si="66"/>
        <v>228450</v>
      </c>
      <c r="V580" s="225"/>
      <c r="W580" s="209">
        <v>228450</v>
      </c>
      <c r="X580" s="209"/>
      <c r="Y580" s="209"/>
      <c r="Z580" s="121" t="s">
        <v>114</v>
      </c>
      <c r="AA580" s="120"/>
      <c r="AB580" s="34"/>
    </row>
    <row r="581" spans="1:29" ht="11.1" customHeight="1" outlineLevel="1" thickBot="1" x14ac:dyDescent="0.25">
      <c r="A581" s="119">
        <v>568</v>
      </c>
      <c r="B581" s="199" t="s">
        <v>566</v>
      </c>
      <c r="C581" s="199"/>
      <c r="D581" s="199"/>
      <c r="E581" s="199"/>
      <c r="F581" s="199"/>
      <c r="G581" s="22" t="s">
        <v>114</v>
      </c>
      <c r="H581" s="200" t="s">
        <v>114</v>
      </c>
      <c r="I581" s="200"/>
      <c r="J581" s="200"/>
      <c r="K581" s="201" t="s">
        <v>114</v>
      </c>
      <c r="L581" s="201"/>
      <c r="M581" s="122" t="s">
        <v>114</v>
      </c>
      <c r="N581" s="218">
        <f>Q581</f>
        <v>88607</v>
      </c>
      <c r="O581" s="218"/>
      <c r="P581" s="218"/>
      <c r="Q581" s="218">
        <f>Q582</f>
        <v>88607</v>
      </c>
      <c r="R581" s="218"/>
      <c r="S581" s="218"/>
      <c r="T581" s="218"/>
      <c r="U581" s="226">
        <f t="shared" si="66"/>
        <v>88607</v>
      </c>
      <c r="V581" s="226"/>
      <c r="W581" s="218">
        <f>Q581</f>
        <v>88607</v>
      </c>
      <c r="X581" s="218"/>
      <c r="Y581" s="218"/>
      <c r="Z581" s="123" t="s">
        <v>114</v>
      </c>
      <c r="AA581" s="218"/>
      <c r="AB581" s="218"/>
      <c r="AC581" s="218"/>
    </row>
    <row r="582" spans="1:29" ht="11.1" customHeight="1" outlineLevel="2" thickBot="1" x14ac:dyDescent="0.25">
      <c r="A582" s="119">
        <v>569</v>
      </c>
      <c r="B582" s="203" t="s">
        <v>566</v>
      </c>
      <c r="C582" s="204"/>
      <c r="D582" s="204"/>
      <c r="E582" s="204"/>
      <c r="F582" s="204"/>
      <c r="G582" s="27" t="s">
        <v>114</v>
      </c>
      <c r="H582" s="205" t="s">
        <v>114</v>
      </c>
      <c r="I582" s="205"/>
      <c r="J582" s="205"/>
      <c r="K582" s="206" t="s">
        <v>114</v>
      </c>
      <c r="L582" s="206"/>
      <c r="M582" s="125" t="s">
        <v>114</v>
      </c>
      <c r="N582" s="221">
        <f t="shared" ref="N582:N588" si="70">Q582</f>
        <v>88607</v>
      </c>
      <c r="O582" s="221"/>
      <c r="P582" s="221"/>
      <c r="Q582" s="222">
        <v>88607</v>
      </c>
      <c r="R582" s="222"/>
      <c r="S582" s="222"/>
      <c r="T582" s="222"/>
      <c r="U582" s="227">
        <f t="shared" si="66"/>
        <v>88607</v>
      </c>
      <c r="V582" s="227"/>
      <c r="W582" s="221">
        <f t="shared" ref="W582:W584" si="71">Q582</f>
        <v>88607</v>
      </c>
      <c r="X582" s="221"/>
      <c r="Y582" s="221"/>
      <c r="Z582" s="126" t="s">
        <v>114</v>
      </c>
      <c r="AA582" s="222"/>
      <c r="AB582" s="222"/>
      <c r="AC582" s="222"/>
    </row>
    <row r="583" spans="1:29" ht="11.1" customHeight="1" outlineLevel="3" thickBot="1" x14ac:dyDescent="0.25">
      <c r="A583" s="119">
        <v>570</v>
      </c>
      <c r="B583" s="176" t="s">
        <v>567</v>
      </c>
      <c r="C583" s="177"/>
      <c r="D583" s="177"/>
      <c r="E583" s="177"/>
      <c r="F583" s="177"/>
      <c r="G583" s="31" t="s">
        <v>114</v>
      </c>
      <c r="H583" s="178" t="s">
        <v>114</v>
      </c>
      <c r="I583" s="178"/>
      <c r="J583" s="178"/>
      <c r="K583" s="179" t="s">
        <v>114</v>
      </c>
      <c r="L583" s="179"/>
      <c r="M583" s="120" t="s">
        <v>114</v>
      </c>
      <c r="N583" s="224">
        <f t="shared" si="70"/>
        <v>82898</v>
      </c>
      <c r="O583" s="224"/>
      <c r="P583" s="224"/>
      <c r="Q583" s="209">
        <v>82898</v>
      </c>
      <c r="R583" s="209"/>
      <c r="S583" s="209"/>
      <c r="T583" s="209"/>
      <c r="U583" s="225">
        <f t="shared" si="66"/>
        <v>82898</v>
      </c>
      <c r="V583" s="225"/>
      <c r="W583" s="224">
        <f t="shared" si="71"/>
        <v>82898</v>
      </c>
      <c r="X583" s="224"/>
      <c r="Y583" s="224"/>
      <c r="Z583" s="121" t="s">
        <v>114</v>
      </c>
      <c r="AA583" s="120"/>
      <c r="AB583" s="34"/>
    </row>
    <row r="584" spans="1:29" ht="11.1" customHeight="1" outlineLevel="3" thickBot="1" x14ac:dyDescent="0.25">
      <c r="A584" s="119">
        <v>571</v>
      </c>
      <c r="B584" s="176" t="s">
        <v>568</v>
      </c>
      <c r="C584" s="177"/>
      <c r="D584" s="177"/>
      <c r="E584" s="177"/>
      <c r="F584" s="177"/>
      <c r="G584" s="31" t="s">
        <v>114</v>
      </c>
      <c r="H584" s="178" t="s">
        <v>114</v>
      </c>
      <c r="I584" s="178"/>
      <c r="J584" s="178"/>
      <c r="K584" s="179" t="s">
        <v>114</v>
      </c>
      <c r="L584" s="179"/>
      <c r="M584" s="120" t="s">
        <v>114</v>
      </c>
      <c r="N584" s="224">
        <f t="shared" si="70"/>
        <v>5709</v>
      </c>
      <c r="O584" s="224"/>
      <c r="P584" s="224"/>
      <c r="Q584" s="209">
        <v>5709</v>
      </c>
      <c r="R584" s="209"/>
      <c r="S584" s="209"/>
      <c r="T584" s="209"/>
      <c r="U584" s="225">
        <f t="shared" si="66"/>
        <v>5709</v>
      </c>
      <c r="V584" s="225"/>
      <c r="W584" s="224">
        <f t="shared" si="71"/>
        <v>5709</v>
      </c>
      <c r="X584" s="224"/>
      <c r="Y584" s="224"/>
      <c r="Z584" s="121" t="s">
        <v>114</v>
      </c>
      <c r="AA584" s="120"/>
      <c r="AB584" s="34"/>
    </row>
    <row r="585" spans="1:29" ht="11.1" customHeight="1" outlineLevel="1" thickBot="1" x14ac:dyDescent="0.25">
      <c r="A585" s="119">
        <v>572</v>
      </c>
      <c r="B585" s="199" t="s">
        <v>569</v>
      </c>
      <c r="C585" s="199"/>
      <c r="D585" s="199"/>
      <c r="E585" s="199"/>
      <c r="F585" s="199"/>
      <c r="G585" s="22" t="s">
        <v>114</v>
      </c>
      <c r="H585" s="200" t="s">
        <v>114</v>
      </c>
      <c r="I585" s="200"/>
      <c r="J585" s="200"/>
      <c r="K585" s="201" t="s">
        <v>114</v>
      </c>
      <c r="L585" s="201"/>
      <c r="M585" s="122" t="s">
        <v>114</v>
      </c>
      <c r="N585" s="218">
        <f t="shared" si="70"/>
        <v>23961.63</v>
      </c>
      <c r="O585" s="218"/>
      <c r="P585" s="218"/>
      <c r="Q585" s="218">
        <f>Q586</f>
        <v>23961.63</v>
      </c>
      <c r="R585" s="218"/>
      <c r="S585" s="218"/>
      <c r="T585" s="218"/>
      <c r="U585" s="226">
        <f t="shared" si="66"/>
        <v>23961.63</v>
      </c>
      <c r="V585" s="226"/>
      <c r="W585" s="218">
        <f>Q585</f>
        <v>23961.63</v>
      </c>
      <c r="X585" s="218"/>
      <c r="Y585" s="218"/>
      <c r="Z585" s="123" t="s">
        <v>114</v>
      </c>
      <c r="AA585" s="218"/>
      <c r="AB585" s="218"/>
      <c r="AC585" s="218"/>
    </row>
    <row r="586" spans="1:29" ht="11.1" customHeight="1" outlineLevel="2" thickBot="1" x14ac:dyDescent="0.25">
      <c r="A586" s="119">
        <v>573</v>
      </c>
      <c r="B586" s="203" t="s">
        <v>569</v>
      </c>
      <c r="C586" s="204"/>
      <c r="D586" s="204"/>
      <c r="E586" s="204"/>
      <c r="F586" s="204"/>
      <c r="G586" s="27" t="s">
        <v>114</v>
      </c>
      <c r="H586" s="205" t="s">
        <v>114</v>
      </c>
      <c r="I586" s="205"/>
      <c r="J586" s="205"/>
      <c r="K586" s="206" t="s">
        <v>114</v>
      </c>
      <c r="L586" s="206"/>
      <c r="M586" s="125" t="s">
        <v>114</v>
      </c>
      <c r="N586" s="221">
        <f t="shared" si="70"/>
        <v>23961.63</v>
      </c>
      <c r="O586" s="221"/>
      <c r="P586" s="221"/>
      <c r="Q586" s="222">
        <v>23961.63</v>
      </c>
      <c r="R586" s="222"/>
      <c r="S586" s="222"/>
      <c r="T586" s="222"/>
      <c r="U586" s="227">
        <f t="shared" si="66"/>
        <v>23961.63</v>
      </c>
      <c r="V586" s="227"/>
      <c r="W586" s="221">
        <f t="shared" ref="W586:W588" si="72">Q586</f>
        <v>23961.63</v>
      </c>
      <c r="X586" s="221"/>
      <c r="Y586" s="221"/>
      <c r="Z586" s="126" t="s">
        <v>114</v>
      </c>
      <c r="AA586" s="222"/>
      <c r="AB586" s="222"/>
      <c r="AC586" s="222"/>
    </row>
    <row r="587" spans="1:29" ht="11.1" customHeight="1" outlineLevel="3" thickBot="1" x14ac:dyDescent="0.25">
      <c r="A587" s="119">
        <v>574</v>
      </c>
      <c r="B587" s="176" t="s">
        <v>570</v>
      </c>
      <c r="C587" s="177"/>
      <c r="D587" s="177"/>
      <c r="E587" s="177"/>
      <c r="F587" s="177"/>
      <c r="G587" s="31" t="s">
        <v>114</v>
      </c>
      <c r="H587" s="178" t="s">
        <v>114</v>
      </c>
      <c r="I587" s="178"/>
      <c r="J587" s="178"/>
      <c r="K587" s="179" t="s">
        <v>114</v>
      </c>
      <c r="L587" s="179"/>
      <c r="M587" s="120" t="s">
        <v>114</v>
      </c>
      <c r="N587" s="224">
        <f t="shared" si="70"/>
        <v>20682.38</v>
      </c>
      <c r="O587" s="224"/>
      <c r="P587" s="224"/>
      <c r="Q587" s="209">
        <v>20682.38</v>
      </c>
      <c r="R587" s="209"/>
      <c r="S587" s="209"/>
      <c r="T587" s="209"/>
      <c r="U587" s="225">
        <f t="shared" si="66"/>
        <v>20682.38</v>
      </c>
      <c r="V587" s="225"/>
      <c r="W587" s="224">
        <f t="shared" si="72"/>
        <v>20682.38</v>
      </c>
      <c r="X587" s="224"/>
      <c r="Y587" s="224"/>
      <c r="Z587" s="121" t="s">
        <v>114</v>
      </c>
      <c r="AA587" s="120"/>
      <c r="AB587" s="34"/>
    </row>
    <row r="588" spans="1:29" ht="11.1" customHeight="1" outlineLevel="3" thickBot="1" x14ac:dyDescent="0.25">
      <c r="A588" s="119">
        <v>575</v>
      </c>
      <c r="B588" s="176" t="s">
        <v>571</v>
      </c>
      <c r="C588" s="177"/>
      <c r="D588" s="177"/>
      <c r="E588" s="177"/>
      <c r="F588" s="177"/>
      <c r="G588" s="31" t="s">
        <v>114</v>
      </c>
      <c r="H588" s="178" t="s">
        <v>114</v>
      </c>
      <c r="I588" s="178"/>
      <c r="J588" s="178"/>
      <c r="K588" s="179" t="s">
        <v>114</v>
      </c>
      <c r="L588" s="179"/>
      <c r="M588" s="120" t="s">
        <v>114</v>
      </c>
      <c r="N588" s="224">
        <f t="shared" si="70"/>
        <v>3279.25</v>
      </c>
      <c r="O588" s="224"/>
      <c r="P588" s="224"/>
      <c r="Q588" s="209">
        <v>3279.25</v>
      </c>
      <c r="R588" s="209"/>
      <c r="S588" s="209"/>
      <c r="T588" s="209"/>
      <c r="U588" s="225">
        <f t="shared" si="66"/>
        <v>3279.25</v>
      </c>
      <c r="V588" s="225"/>
      <c r="W588" s="224">
        <f t="shared" si="72"/>
        <v>3279.25</v>
      </c>
      <c r="X588" s="224"/>
      <c r="Y588" s="224"/>
      <c r="Z588" s="121" t="s">
        <v>114</v>
      </c>
      <c r="AA588" s="120"/>
      <c r="AB588" s="34"/>
    </row>
    <row r="589" spans="1:29" ht="11.1" customHeight="1" outlineLevel="1" thickBot="1" x14ac:dyDescent="0.25">
      <c r="A589" s="119">
        <v>576</v>
      </c>
      <c r="B589" s="199" t="s">
        <v>277</v>
      </c>
      <c r="C589" s="199"/>
      <c r="D589" s="199"/>
      <c r="E589" s="199"/>
      <c r="F589" s="199"/>
      <c r="G589" s="22" t="s">
        <v>114</v>
      </c>
      <c r="H589" s="200" t="s">
        <v>114</v>
      </c>
      <c r="I589" s="200"/>
      <c r="J589" s="200"/>
      <c r="K589" s="201" t="s">
        <v>114</v>
      </c>
      <c r="L589" s="201"/>
      <c r="M589" s="122" t="s">
        <v>114</v>
      </c>
      <c r="N589" s="218">
        <f>N590</f>
        <v>1777851.08</v>
      </c>
      <c r="O589" s="218"/>
      <c r="P589" s="218"/>
      <c r="Q589" s="218">
        <f>Q590</f>
        <v>1777851.08</v>
      </c>
      <c r="R589" s="218"/>
      <c r="S589" s="218"/>
      <c r="T589" s="218"/>
      <c r="U589" s="226">
        <f t="shared" si="66"/>
        <v>1777851.08</v>
      </c>
      <c r="V589" s="226"/>
      <c r="W589" s="218">
        <f>W590</f>
        <v>1777851.08</v>
      </c>
      <c r="X589" s="218"/>
      <c r="Y589" s="218"/>
      <c r="Z589" s="123" t="s">
        <v>114</v>
      </c>
      <c r="AA589" s="218"/>
      <c r="AB589" s="218"/>
      <c r="AC589" s="218"/>
    </row>
    <row r="590" spans="1:29" ht="11.1" customHeight="1" outlineLevel="2" thickBot="1" x14ac:dyDescent="0.25">
      <c r="A590" s="119">
        <v>577</v>
      </c>
      <c r="B590" s="203" t="s">
        <v>277</v>
      </c>
      <c r="C590" s="204"/>
      <c r="D590" s="204"/>
      <c r="E590" s="204"/>
      <c r="F590" s="204"/>
      <c r="G590" s="27" t="s">
        <v>114</v>
      </c>
      <c r="H590" s="205" t="s">
        <v>114</v>
      </c>
      <c r="I590" s="205"/>
      <c r="J590" s="205"/>
      <c r="K590" s="206" t="s">
        <v>114</v>
      </c>
      <c r="L590" s="206"/>
      <c r="M590" s="125" t="s">
        <v>114</v>
      </c>
      <c r="N590" s="221">
        <f>N591</f>
        <v>1777851.08</v>
      </c>
      <c r="O590" s="221"/>
      <c r="P590" s="221"/>
      <c r="Q590" s="222">
        <f>Q591</f>
        <v>1777851.08</v>
      </c>
      <c r="R590" s="222"/>
      <c r="S590" s="222"/>
      <c r="T590" s="222"/>
      <c r="U590" s="227">
        <f t="shared" si="66"/>
        <v>1777851.08</v>
      </c>
      <c r="V590" s="227"/>
      <c r="W590" s="221">
        <f>W591</f>
        <v>1777851.08</v>
      </c>
      <c r="X590" s="221"/>
      <c r="Y590" s="221"/>
      <c r="Z590" s="126" t="s">
        <v>114</v>
      </c>
      <c r="AA590" s="222"/>
      <c r="AB590" s="222"/>
      <c r="AC590" s="222"/>
    </row>
    <row r="591" spans="1:29" ht="11.1" customHeight="1" outlineLevel="3" thickBot="1" x14ac:dyDescent="0.25">
      <c r="A591" s="119">
        <v>578</v>
      </c>
      <c r="B591" s="176" t="s">
        <v>14</v>
      </c>
      <c r="C591" s="177"/>
      <c r="D591" s="177"/>
      <c r="E591" s="177"/>
      <c r="F591" s="177"/>
      <c r="G591" s="31" t="s">
        <v>114</v>
      </c>
      <c r="H591" s="178" t="s">
        <v>114</v>
      </c>
      <c r="I591" s="178"/>
      <c r="J591" s="178"/>
      <c r="K591" s="179" t="s">
        <v>114</v>
      </c>
      <c r="L591" s="179"/>
      <c r="M591" s="120" t="s">
        <v>114</v>
      </c>
      <c r="N591" s="224">
        <v>1777851.08</v>
      </c>
      <c r="O591" s="224"/>
      <c r="P591" s="224"/>
      <c r="Q591" s="209">
        <v>1777851.08</v>
      </c>
      <c r="R591" s="209"/>
      <c r="S591" s="209"/>
      <c r="T591" s="209"/>
      <c r="U591" s="225">
        <f t="shared" si="66"/>
        <v>1777851.08</v>
      </c>
      <c r="V591" s="225"/>
      <c r="W591" s="224">
        <v>1777851.08</v>
      </c>
      <c r="X591" s="224"/>
      <c r="Y591" s="224"/>
      <c r="Z591" s="121" t="s">
        <v>114</v>
      </c>
      <c r="AA591" s="120"/>
      <c r="AB591" s="34"/>
    </row>
    <row r="592" spans="1:29" ht="11.1" customHeight="1" outlineLevel="1" thickBot="1" x14ac:dyDescent="0.25">
      <c r="A592" s="119">
        <v>579</v>
      </c>
      <c r="B592" s="199" t="s">
        <v>368</v>
      </c>
      <c r="C592" s="199"/>
      <c r="D592" s="199"/>
      <c r="E592" s="199"/>
      <c r="F592" s="199"/>
      <c r="G592" s="22" t="s">
        <v>114</v>
      </c>
      <c r="H592" s="200" t="s">
        <v>114</v>
      </c>
      <c r="I592" s="200"/>
      <c r="J592" s="200"/>
      <c r="K592" s="201" t="s">
        <v>114</v>
      </c>
      <c r="L592" s="201"/>
      <c r="M592" s="122" t="s">
        <v>114</v>
      </c>
      <c r="N592" s="218">
        <f>N593</f>
        <v>46281.84</v>
      </c>
      <c r="O592" s="218"/>
      <c r="P592" s="218"/>
      <c r="Q592" s="218">
        <f>Q593</f>
        <v>46281.84</v>
      </c>
      <c r="R592" s="218"/>
      <c r="S592" s="218"/>
      <c r="T592" s="218"/>
      <c r="U592" s="226">
        <f t="shared" si="66"/>
        <v>46281.84</v>
      </c>
      <c r="V592" s="226"/>
      <c r="W592" s="218">
        <f>W593</f>
        <v>46281.84</v>
      </c>
      <c r="X592" s="218"/>
      <c r="Y592" s="218"/>
      <c r="Z592" s="123" t="s">
        <v>114</v>
      </c>
      <c r="AA592" s="218"/>
      <c r="AB592" s="218"/>
      <c r="AC592" s="218"/>
    </row>
    <row r="593" spans="1:29" ht="11.1" customHeight="1" outlineLevel="2" thickBot="1" x14ac:dyDescent="0.25">
      <c r="A593" s="119">
        <v>580</v>
      </c>
      <c r="B593" s="203" t="s">
        <v>368</v>
      </c>
      <c r="C593" s="204"/>
      <c r="D593" s="204"/>
      <c r="E593" s="204"/>
      <c r="F593" s="204"/>
      <c r="G593" s="27" t="s">
        <v>114</v>
      </c>
      <c r="H593" s="205" t="s">
        <v>114</v>
      </c>
      <c r="I593" s="205"/>
      <c r="J593" s="205"/>
      <c r="K593" s="206" t="s">
        <v>114</v>
      </c>
      <c r="L593" s="206"/>
      <c r="M593" s="125" t="s">
        <v>114</v>
      </c>
      <c r="N593" s="221">
        <v>46281.84</v>
      </c>
      <c r="O593" s="221"/>
      <c r="P593" s="221"/>
      <c r="Q593" s="222">
        <v>46281.84</v>
      </c>
      <c r="R593" s="222"/>
      <c r="S593" s="222"/>
      <c r="T593" s="222"/>
      <c r="U593" s="227">
        <f t="shared" si="66"/>
        <v>46281.84</v>
      </c>
      <c r="V593" s="227"/>
      <c r="W593" s="221">
        <v>46281.84</v>
      </c>
      <c r="X593" s="221"/>
      <c r="Y593" s="221"/>
      <c r="Z593" s="126" t="s">
        <v>114</v>
      </c>
      <c r="AA593" s="222"/>
      <c r="AB593" s="222"/>
      <c r="AC593" s="222"/>
    </row>
    <row r="594" spans="1:29" ht="11.1" customHeight="1" outlineLevel="3" thickBot="1" x14ac:dyDescent="0.25">
      <c r="A594" s="119">
        <v>581</v>
      </c>
      <c r="B594" s="176" t="s">
        <v>572</v>
      </c>
      <c r="C594" s="177"/>
      <c r="D594" s="177"/>
      <c r="E594" s="177"/>
      <c r="F594" s="177"/>
      <c r="G594" s="31" t="s">
        <v>114</v>
      </c>
      <c r="H594" s="178" t="s">
        <v>114</v>
      </c>
      <c r="I594" s="178"/>
      <c r="J594" s="178"/>
      <c r="K594" s="179" t="s">
        <v>114</v>
      </c>
      <c r="L594" s="179"/>
      <c r="M594" s="120" t="s">
        <v>114</v>
      </c>
      <c r="N594" s="224">
        <v>16902</v>
      </c>
      <c r="O594" s="224"/>
      <c r="P594" s="224"/>
      <c r="Q594" s="209">
        <v>16902</v>
      </c>
      <c r="R594" s="209"/>
      <c r="S594" s="209"/>
      <c r="T594" s="209"/>
      <c r="U594" s="225">
        <f t="shared" si="66"/>
        <v>16902</v>
      </c>
      <c r="V594" s="225"/>
      <c r="W594" s="224">
        <f t="shared" ref="W594" si="73">Q594</f>
        <v>16902</v>
      </c>
      <c r="X594" s="224"/>
      <c r="Y594" s="224"/>
      <c r="Z594" s="121" t="s">
        <v>114</v>
      </c>
      <c r="AA594" s="120"/>
      <c r="AB594" s="34"/>
    </row>
    <row r="595" spans="1:29" ht="11.1" customHeight="1" outlineLevel="3" thickBot="1" x14ac:dyDescent="0.25">
      <c r="A595" s="119">
        <v>582</v>
      </c>
      <c r="B595" s="176" t="s">
        <v>573</v>
      </c>
      <c r="C595" s="177"/>
      <c r="D595" s="177"/>
      <c r="E595" s="177"/>
      <c r="F595" s="177"/>
      <c r="G595" s="31" t="s">
        <v>114</v>
      </c>
      <c r="H595" s="178" t="s">
        <v>114</v>
      </c>
      <c r="I595" s="178"/>
      <c r="J595" s="178"/>
      <c r="K595" s="179" t="s">
        <v>114</v>
      </c>
      <c r="L595" s="179"/>
      <c r="M595" s="120" t="s">
        <v>114</v>
      </c>
      <c r="N595" s="224">
        <v>787.33</v>
      </c>
      <c r="O595" s="224"/>
      <c r="P595" s="224"/>
      <c r="Q595" s="209">
        <v>787.33</v>
      </c>
      <c r="R595" s="209"/>
      <c r="S595" s="209"/>
      <c r="T595" s="209"/>
      <c r="U595" s="225">
        <f t="shared" si="66"/>
        <v>787.33</v>
      </c>
      <c r="V595" s="225"/>
      <c r="W595" s="224">
        <v>787.33</v>
      </c>
      <c r="X595" s="224"/>
      <c r="Y595" s="224"/>
      <c r="Z595" s="121" t="s">
        <v>114</v>
      </c>
      <c r="AA595" s="120"/>
      <c r="AB595" s="34"/>
    </row>
    <row r="596" spans="1:29" ht="11.1" customHeight="1" outlineLevel="3" thickBot="1" x14ac:dyDescent="0.25">
      <c r="A596" s="119">
        <v>583</v>
      </c>
      <c r="B596" s="176" t="s">
        <v>574</v>
      </c>
      <c r="C596" s="177"/>
      <c r="D596" s="177"/>
      <c r="E596" s="177"/>
      <c r="F596" s="177"/>
      <c r="G596" s="31" t="s">
        <v>114</v>
      </c>
      <c r="H596" s="178" t="s">
        <v>114</v>
      </c>
      <c r="I596" s="178"/>
      <c r="J596" s="178"/>
      <c r="K596" s="179" t="s">
        <v>114</v>
      </c>
      <c r="L596" s="179"/>
      <c r="M596" s="120" t="s">
        <v>114</v>
      </c>
      <c r="N596" s="224">
        <v>14763</v>
      </c>
      <c r="O596" s="224"/>
      <c r="P596" s="224"/>
      <c r="Q596" s="209">
        <v>14763</v>
      </c>
      <c r="R596" s="209"/>
      <c r="S596" s="209"/>
      <c r="T596" s="209"/>
      <c r="U596" s="225">
        <f t="shared" si="66"/>
        <v>14763</v>
      </c>
      <c r="V596" s="225"/>
      <c r="W596" s="224">
        <f t="shared" ref="W596:W597" si="74">Q596</f>
        <v>14763</v>
      </c>
      <c r="X596" s="224"/>
      <c r="Y596" s="224"/>
      <c r="Z596" s="121" t="s">
        <v>114</v>
      </c>
      <c r="AA596" s="120"/>
      <c r="AB596" s="34"/>
    </row>
    <row r="597" spans="1:29" ht="11.1" customHeight="1" outlineLevel="3" thickBot="1" x14ac:dyDescent="0.25">
      <c r="A597" s="119">
        <v>584</v>
      </c>
      <c r="B597" s="176" t="s">
        <v>575</v>
      </c>
      <c r="C597" s="177"/>
      <c r="D597" s="177"/>
      <c r="E597" s="177"/>
      <c r="F597" s="177"/>
      <c r="G597" s="31" t="s">
        <v>114</v>
      </c>
      <c r="H597" s="178" t="s">
        <v>114</v>
      </c>
      <c r="I597" s="178"/>
      <c r="J597" s="178"/>
      <c r="K597" s="179" t="s">
        <v>114</v>
      </c>
      <c r="L597" s="179"/>
      <c r="M597" s="120" t="s">
        <v>114</v>
      </c>
      <c r="N597" s="224">
        <v>13829</v>
      </c>
      <c r="O597" s="224"/>
      <c r="P597" s="224"/>
      <c r="Q597" s="209">
        <v>13829.51</v>
      </c>
      <c r="R597" s="209"/>
      <c r="S597" s="209"/>
      <c r="T597" s="209"/>
      <c r="U597" s="225">
        <f t="shared" si="66"/>
        <v>13829.51</v>
      </c>
      <c r="V597" s="225"/>
      <c r="W597" s="224">
        <f t="shared" si="74"/>
        <v>13829.51</v>
      </c>
      <c r="X597" s="224"/>
      <c r="Y597" s="224"/>
      <c r="Z597" s="121" t="s">
        <v>114</v>
      </c>
      <c r="AA597" s="120"/>
      <c r="AB597" s="34"/>
    </row>
    <row r="598" spans="1:29" ht="12.95" customHeight="1" thickBot="1" x14ac:dyDescent="0.25">
      <c r="A598" s="119">
        <v>585</v>
      </c>
      <c r="B598" s="171" t="s">
        <v>369</v>
      </c>
      <c r="C598" s="171"/>
      <c r="D598" s="171"/>
      <c r="E598" s="171"/>
      <c r="F598" s="171"/>
      <c r="G598" s="15" t="s">
        <v>114</v>
      </c>
      <c r="H598" s="172" t="s">
        <v>114</v>
      </c>
      <c r="I598" s="172"/>
      <c r="J598" s="172"/>
      <c r="K598" s="173" t="s">
        <v>114</v>
      </c>
      <c r="L598" s="173"/>
      <c r="M598" s="128"/>
      <c r="N598" s="342">
        <f>N599+N602+N609+N616+N621+N624+N627</f>
        <v>6762655.7700000005</v>
      </c>
      <c r="O598" s="343"/>
      <c r="P598" s="344"/>
      <c r="Q598" s="172"/>
      <c r="R598" s="172"/>
      <c r="S598" s="172"/>
      <c r="T598" s="172"/>
      <c r="U598" s="280">
        <f>U599+U602+U609+U616+U621+U624+U627</f>
        <v>6762655.7700000005</v>
      </c>
      <c r="V598" s="281"/>
      <c r="W598" s="335" t="s">
        <v>114</v>
      </c>
      <c r="X598" s="336"/>
      <c r="Y598" s="337"/>
      <c r="Z598" s="135"/>
      <c r="AA598" s="43" t="s">
        <v>114</v>
      </c>
      <c r="AB598" s="20" t="s">
        <v>114</v>
      </c>
    </row>
    <row r="599" spans="1:29" ht="12.95" customHeight="1" thickBot="1" x14ac:dyDescent="0.25">
      <c r="A599" s="119">
        <v>586</v>
      </c>
      <c r="B599" s="181" t="s">
        <v>637</v>
      </c>
      <c r="C599" s="182"/>
      <c r="D599" s="182"/>
      <c r="E599" s="182"/>
      <c r="F599" s="183"/>
      <c r="G599" s="22" t="s">
        <v>114</v>
      </c>
      <c r="H599" s="184" t="s">
        <v>114</v>
      </c>
      <c r="I599" s="185"/>
      <c r="J599" s="186"/>
      <c r="K599" s="187" t="s">
        <v>114</v>
      </c>
      <c r="L599" s="188"/>
      <c r="M599" s="122" t="s">
        <v>114</v>
      </c>
      <c r="N599" s="189">
        <v>5000</v>
      </c>
      <c r="O599" s="190"/>
      <c r="P599" s="191"/>
      <c r="Q599" s="219"/>
      <c r="R599" s="190"/>
      <c r="S599" s="190"/>
      <c r="T599" s="220"/>
      <c r="U599" s="189">
        <v>5000</v>
      </c>
      <c r="V599" s="279"/>
      <c r="W599" s="331"/>
      <c r="X599" s="216"/>
      <c r="Y599" s="217"/>
      <c r="Z599" s="134"/>
      <c r="AA599" s="122" t="s">
        <v>114</v>
      </c>
      <c r="AB599" s="55"/>
    </row>
    <row r="600" spans="1:29" ht="12.95" customHeight="1" thickBot="1" x14ac:dyDescent="0.25">
      <c r="A600" s="119">
        <v>587</v>
      </c>
      <c r="B600" s="139" t="s">
        <v>637</v>
      </c>
      <c r="C600" s="140"/>
      <c r="D600" s="140"/>
      <c r="E600" s="140"/>
      <c r="F600" s="141"/>
      <c r="G600" s="27" t="s">
        <v>114</v>
      </c>
      <c r="H600" s="142" t="s">
        <v>114</v>
      </c>
      <c r="I600" s="143"/>
      <c r="J600" s="144"/>
      <c r="K600" s="145" t="s">
        <v>114</v>
      </c>
      <c r="L600" s="146"/>
      <c r="M600" s="125" t="s">
        <v>114</v>
      </c>
      <c r="N600" s="147">
        <v>5000</v>
      </c>
      <c r="O600" s="148"/>
      <c r="P600" s="149"/>
      <c r="Q600" s="223"/>
      <c r="R600" s="248"/>
      <c r="S600" s="248"/>
      <c r="T600" s="249"/>
      <c r="U600" s="147">
        <v>5000</v>
      </c>
      <c r="V600" s="279"/>
      <c r="W600" s="332"/>
      <c r="X600" s="333"/>
      <c r="Y600" s="334"/>
      <c r="Z600" s="136"/>
      <c r="AA600" s="125" t="s">
        <v>114</v>
      </c>
      <c r="AB600" s="55"/>
    </row>
    <row r="601" spans="1:29" ht="12.95" customHeight="1" thickBot="1" x14ac:dyDescent="0.25">
      <c r="A601" s="119">
        <v>588</v>
      </c>
      <c r="B601" s="155" t="s">
        <v>638</v>
      </c>
      <c r="C601" s="156"/>
      <c r="D601" s="156"/>
      <c r="E601" s="156"/>
      <c r="F601" s="157"/>
      <c r="G601" s="31" t="s">
        <v>114</v>
      </c>
      <c r="H601" s="158" t="s">
        <v>114</v>
      </c>
      <c r="I601" s="159"/>
      <c r="J601" s="160"/>
      <c r="K601" s="161" t="s">
        <v>114</v>
      </c>
      <c r="L601" s="162"/>
      <c r="M601" s="120" t="s">
        <v>114</v>
      </c>
      <c r="N601" s="163">
        <v>5000</v>
      </c>
      <c r="O601" s="164"/>
      <c r="P601" s="165"/>
      <c r="Q601" s="213"/>
      <c r="R601" s="214"/>
      <c r="S601" s="214"/>
      <c r="T601" s="215"/>
      <c r="U601" s="163">
        <v>5000</v>
      </c>
      <c r="V601" s="282"/>
      <c r="W601" s="341"/>
      <c r="X601" s="333"/>
      <c r="Y601" s="334"/>
      <c r="Z601" s="133"/>
      <c r="AA601" s="120" t="s">
        <v>114</v>
      </c>
      <c r="AB601" s="55"/>
    </row>
    <row r="602" spans="1:29" ht="11.1" customHeight="1" outlineLevel="1" thickBot="1" x14ac:dyDescent="0.25">
      <c r="A602" s="119">
        <v>589</v>
      </c>
      <c r="B602" s="199" t="s">
        <v>370</v>
      </c>
      <c r="C602" s="199"/>
      <c r="D602" s="199"/>
      <c r="E602" s="199"/>
      <c r="F602" s="199"/>
      <c r="G602" s="22" t="s">
        <v>114</v>
      </c>
      <c r="H602" s="200" t="s">
        <v>114</v>
      </c>
      <c r="I602" s="200"/>
      <c r="J602" s="200"/>
      <c r="K602" s="201" t="s">
        <v>114</v>
      </c>
      <c r="L602" s="201"/>
      <c r="M602" s="122" t="s">
        <v>114</v>
      </c>
      <c r="N602" s="202">
        <f>N603</f>
        <v>4394301.99</v>
      </c>
      <c r="O602" s="202"/>
      <c r="P602" s="202"/>
      <c r="Q602" s="218" t="s">
        <v>114</v>
      </c>
      <c r="R602" s="218"/>
      <c r="S602" s="218"/>
      <c r="T602" s="218"/>
      <c r="U602" s="194">
        <f>N602</f>
        <v>4394301.99</v>
      </c>
      <c r="V602" s="195"/>
      <c r="W602" s="338" t="s">
        <v>114</v>
      </c>
      <c r="X602" s="339"/>
      <c r="Y602" s="340"/>
      <c r="Z602" s="134"/>
      <c r="AA602" s="122" t="s">
        <v>114</v>
      </c>
      <c r="AB602" s="26" t="s">
        <v>114</v>
      </c>
    </row>
    <row r="603" spans="1:29" ht="11.1" customHeight="1" outlineLevel="2" thickBot="1" x14ac:dyDescent="0.25">
      <c r="A603" s="119">
        <v>590</v>
      </c>
      <c r="B603" s="203" t="s">
        <v>370</v>
      </c>
      <c r="C603" s="204"/>
      <c r="D603" s="204"/>
      <c r="E603" s="204"/>
      <c r="F603" s="204"/>
      <c r="G603" s="27" t="s">
        <v>114</v>
      </c>
      <c r="H603" s="205" t="s">
        <v>114</v>
      </c>
      <c r="I603" s="205"/>
      <c r="J603" s="205"/>
      <c r="K603" s="206" t="s">
        <v>114</v>
      </c>
      <c r="L603" s="206"/>
      <c r="M603" s="125" t="s">
        <v>114</v>
      </c>
      <c r="N603" s="207">
        <v>4394301.99</v>
      </c>
      <c r="O603" s="207"/>
      <c r="P603" s="207"/>
      <c r="Q603" s="221" t="s">
        <v>114</v>
      </c>
      <c r="R603" s="222"/>
      <c r="S603" s="222"/>
      <c r="T603" s="222"/>
      <c r="U603" s="152">
        <f t="shared" ref="U603:U630" si="75">N603</f>
        <v>4394301.99</v>
      </c>
      <c r="V603" s="153"/>
      <c r="W603" s="223" t="s">
        <v>114</v>
      </c>
      <c r="X603" s="211"/>
      <c r="Y603" s="212"/>
      <c r="Z603" s="136"/>
      <c r="AA603" s="125" t="s">
        <v>114</v>
      </c>
      <c r="AB603" s="30">
        <v>9</v>
      </c>
    </row>
    <row r="604" spans="1:29" ht="11.1" customHeight="1" outlineLevel="3" thickBot="1" x14ac:dyDescent="0.25">
      <c r="A604" s="119">
        <v>591</v>
      </c>
      <c r="B604" s="176" t="s">
        <v>371</v>
      </c>
      <c r="C604" s="177"/>
      <c r="D604" s="177"/>
      <c r="E604" s="177"/>
      <c r="F604" s="177"/>
      <c r="G604" s="31" t="s">
        <v>114</v>
      </c>
      <c r="H604" s="178" t="s">
        <v>114</v>
      </c>
      <c r="I604" s="178"/>
      <c r="J604" s="178"/>
      <c r="K604" s="179" t="s">
        <v>114</v>
      </c>
      <c r="L604" s="179"/>
      <c r="M604" s="120" t="s">
        <v>114</v>
      </c>
      <c r="N604" s="180">
        <v>1125700</v>
      </c>
      <c r="O604" s="180"/>
      <c r="P604" s="180"/>
      <c r="Q604" s="208" t="s">
        <v>114</v>
      </c>
      <c r="R604" s="209"/>
      <c r="S604" s="209"/>
      <c r="T604" s="209"/>
      <c r="U604" s="168">
        <f t="shared" si="75"/>
        <v>1125700</v>
      </c>
      <c r="V604" s="169"/>
      <c r="W604" s="210" t="s">
        <v>114</v>
      </c>
      <c r="X604" s="211"/>
      <c r="Y604" s="212"/>
      <c r="Z604" s="133"/>
      <c r="AA604" s="120" t="s">
        <v>114</v>
      </c>
      <c r="AB604" s="34">
        <v>9</v>
      </c>
    </row>
    <row r="605" spans="1:29" ht="11.1" customHeight="1" outlineLevel="3" thickBot="1" x14ac:dyDescent="0.25">
      <c r="A605" s="119">
        <v>592</v>
      </c>
      <c r="B605" s="176" t="s">
        <v>278</v>
      </c>
      <c r="C605" s="177"/>
      <c r="D605" s="177"/>
      <c r="E605" s="177"/>
      <c r="F605" s="177"/>
      <c r="G605" s="31" t="s">
        <v>114</v>
      </c>
      <c r="H605" s="178" t="s">
        <v>114</v>
      </c>
      <c r="I605" s="178"/>
      <c r="J605" s="178"/>
      <c r="K605" s="179" t="s">
        <v>114</v>
      </c>
      <c r="L605" s="179"/>
      <c r="M605" s="120" t="s">
        <v>114</v>
      </c>
      <c r="N605" s="180">
        <v>693200</v>
      </c>
      <c r="O605" s="180"/>
      <c r="P605" s="180"/>
      <c r="Q605" s="208" t="s">
        <v>114</v>
      </c>
      <c r="R605" s="209"/>
      <c r="S605" s="209"/>
      <c r="T605" s="209"/>
      <c r="U605" s="168">
        <f t="shared" si="75"/>
        <v>693200</v>
      </c>
      <c r="V605" s="169"/>
      <c r="W605" s="210" t="s">
        <v>114</v>
      </c>
      <c r="X605" s="211"/>
      <c r="Y605" s="212"/>
      <c r="Z605" s="133"/>
      <c r="AA605" s="120" t="s">
        <v>114</v>
      </c>
      <c r="AB605" s="34">
        <v>9</v>
      </c>
    </row>
    <row r="606" spans="1:29" ht="11.1" customHeight="1" outlineLevel="3" thickBot="1" x14ac:dyDescent="0.25">
      <c r="A606" s="119">
        <v>593</v>
      </c>
      <c r="B606" s="176" t="s">
        <v>279</v>
      </c>
      <c r="C606" s="177"/>
      <c r="D606" s="177"/>
      <c r="E606" s="177"/>
      <c r="F606" s="177"/>
      <c r="G606" s="31" t="s">
        <v>114</v>
      </c>
      <c r="H606" s="178" t="s">
        <v>114</v>
      </c>
      <c r="I606" s="178"/>
      <c r="J606" s="178"/>
      <c r="K606" s="179" t="s">
        <v>114</v>
      </c>
      <c r="L606" s="179"/>
      <c r="M606" s="120" t="s">
        <v>114</v>
      </c>
      <c r="N606" s="180">
        <v>1270734.8999999999</v>
      </c>
      <c r="O606" s="180"/>
      <c r="P606" s="180"/>
      <c r="Q606" s="208" t="s">
        <v>114</v>
      </c>
      <c r="R606" s="209"/>
      <c r="S606" s="209"/>
      <c r="T606" s="209"/>
      <c r="U606" s="168">
        <f t="shared" si="75"/>
        <v>1270734.8999999999</v>
      </c>
      <c r="V606" s="169"/>
      <c r="W606" s="210" t="s">
        <v>114</v>
      </c>
      <c r="X606" s="211"/>
      <c r="Y606" s="212"/>
      <c r="Z606" s="133"/>
      <c r="AA606" s="120" t="s">
        <v>114</v>
      </c>
      <c r="AB606" s="34">
        <v>9</v>
      </c>
    </row>
    <row r="607" spans="1:29" ht="11.1" customHeight="1" outlineLevel="3" thickBot="1" x14ac:dyDescent="0.25">
      <c r="A607" s="119">
        <v>594</v>
      </c>
      <c r="B607" s="176" t="s">
        <v>372</v>
      </c>
      <c r="C607" s="177"/>
      <c r="D607" s="177"/>
      <c r="E607" s="177"/>
      <c r="F607" s="177"/>
      <c r="G607" s="31" t="s">
        <v>114</v>
      </c>
      <c r="H607" s="178" t="s">
        <v>114</v>
      </c>
      <c r="I607" s="178"/>
      <c r="J607" s="178"/>
      <c r="K607" s="179" t="s">
        <v>114</v>
      </c>
      <c r="L607" s="179"/>
      <c r="M607" s="120" t="s">
        <v>114</v>
      </c>
      <c r="N607" s="180">
        <v>108900</v>
      </c>
      <c r="O607" s="180"/>
      <c r="P607" s="180"/>
      <c r="Q607" s="208" t="s">
        <v>114</v>
      </c>
      <c r="R607" s="209"/>
      <c r="S607" s="209"/>
      <c r="T607" s="209"/>
      <c r="U607" s="168">
        <f t="shared" si="75"/>
        <v>108900</v>
      </c>
      <c r="V607" s="169"/>
      <c r="W607" s="210" t="s">
        <v>114</v>
      </c>
      <c r="X607" s="211"/>
      <c r="Y607" s="212"/>
      <c r="Z607" s="133"/>
      <c r="AA607" s="120" t="s">
        <v>114</v>
      </c>
      <c r="AB607" s="34">
        <v>9</v>
      </c>
    </row>
    <row r="608" spans="1:29" ht="11.1" customHeight="1" outlineLevel="3" thickBot="1" x14ac:dyDescent="0.25">
      <c r="A608" s="119">
        <v>595</v>
      </c>
      <c r="B608" s="176" t="s">
        <v>16</v>
      </c>
      <c r="C608" s="177"/>
      <c r="D608" s="177"/>
      <c r="E608" s="177"/>
      <c r="F608" s="177"/>
      <c r="G608" s="31" t="s">
        <v>114</v>
      </c>
      <c r="H608" s="178" t="s">
        <v>114</v>
      </c>
      <c r="I608" s="178"/>
      <c r="J608" s="178"/>
      <c r="K608" s="179" t="s">
        <v>114</v>
      </c>
      <c r="L608" s="179"/>
      <c r="M608" s="120" t="s">
        <v>114</v>
      </c>
      <c r="N608" s="180">
        <v>1195767.0900000001</v>
      </c>
      <c r="O608" s="180"/>
      <c r="P608" s="180"/>
      <c r="Q608" s="208" t="s">
        <v>114</v>
      </c>
      <c r="R608" s="209"/>
      <c r="S608" s="209"/>
      <c r="T608" s="209"/>
      <c r="U608" s="168">
        <f t="shared" si="75"/>
        <v>1195767.0900000001</v>
      </c>
      <c r="V608" s="169"/>
      <c r="W608" s="210" t="s">
        <v>114</v>
      </c>
      <c r="X608" s="211"/>
      <c r="Y608" s="212"/>
      <c r="Z608" s="133"/>
      <c r="AA608" s="120" t="s">
        <v>114</v>
      </c>
      <c r="AB608" s="34">
        <v>9</v>
      </c>
    </row>
    <row r="609" spans="1:28" ht="11.1" customHeight="1" outlineLevel="1" thickBot="1" x14ac:dyDescent="0.25">
      <c r="A609" s="119">
        <v>596</v>
      </c>
      <c r="B609" s="199" t="s">
        <v>373</v>
      </c>
      <c r="C609" s="199"/>
      <c r="D609" s="199"/>
      <c r="E609" s="199"/>
      <c r="F609" s="199"/>
      <c r="G609" s="22" t="s">
        <v>114</v>
      </c>
      <c r="H609" s="200" t="s">
        <v>114</v>
      </c>
      <c r="I609" s="200"/>
      <c r="J609" s="200"/>
      <c r="K609" s="201" t="s">
        <v>114</v>
      </c>
      <c r="L609" s="201"/>
      <c r="M609" s="122" t="s">
        <v>114</v>
      </c>
      <c r="N609" s="202">
        <f>N610</f>
        <v>1378250</v>
      </c>
      <c r="O609" s="202"/>
      <c r="P609" s="202"/>
      <c r="Q609" s="218" t="s">
        <v>114</v>
      </c>
      <c r="R609" s="218"/>
      <c r="S609" s="218"/>
      <c r="T609" s="218"/>
      <c r="U609" s="194">
        <f t="shared" si="75"/>
        <v>1378250</v>
      </c>
      <c r="V609" s="195"/>
      <c r="W609" s="219" t="s">
        <v>114</v>
      </c>
      <c r="X609" s="190"/>
      <c r="Y609" s="220"/>
      <c r="Z609" s="134"/>
      <c r="AA609" s="122" t="s">
        <v>114</v>
      </c>
      <c r="AB609" s="26" t="s">
        <v>114</v>
      </c>
    </row>
    <row r="610" spans="1:28" ht="11.1" customHeight="1" outlineLevel="2" thickBot="1" x14ac:dyDescent="0.25">
      <c r="A610" s="119">
        <v>597</v>
      </c>
      <c r="B610" s="203" t="s">
        <v>373</v>
      </c>
      <c r="C610" s="204"/>
      <c r="D610" s="204"/>
      <c r="E610" s="204"/>
      <c r="F610" s="204"/>
      <c r="G610" s="27" t="s">
        <v>114</v>
      </c>
      <c r="H610" s="205" t="s">
        <v>114</v>
      </c>
      <c r="I610" s="205"/>
      <c r="J610" s="205"/>
      <c r="K610" s="206" t="s">
        <v>114</v>
      </c>
      <c r="L610" s="206"/>
      <c r="M610" s="125" t="s">
        <v>114</v>
      </c>
      <c r="N610" s="207">
        <v>1378250</v>
      </c>
      <c r="O610" s="207"/>
      <c r="P610" s="207"/>
      <c r="Q610" s="221" t="s">
        <v>114</v>
      </c>
      <c r="R610" s="222"/>
      <c r="S610" s="222"/>
      <c r="T610" s="222"/>
      <c r="U610" s="152">
        <f t="shared" si="75"/>
        <v>1378250</v>
      </c>
      <c r="V610" s="153"/>
      <c r="W610" s="223" t="s">
        <v>114</v>
      </c>
      <c r="X610" s="211"/>
      <c r="Y610" s="212"/>
      <c r="Z610" s="136"/>
      <c r="AA610" s="125" t="s">
        <v>114</v>
      </c>
      <c r="AB610" s="30">
        <v>9</v>
      </c>
    </row>
    <row r="611" spans="1:28" ht="11.1" customHeight="1" outlineLevel="3" thickBot="1" x14ac:dyDescent="0.25">
      <c r="A611" s="119">
        <v>598</v>
      </c>
      <c r="B611" s="176" t="s">
        <v>374</v>
      </c>
      <c r="C611" s="177"/>
      <c r="D611" s="177"/>
      <c r="E611" s="177"/>
      <c r="F611" s="177"/>
      <c r="G611" s="31" t="s">
        <v>114</v>
      </c>
      <c r="H611" s="178" t="s">
        <v>114</v>
      </c>
      <c r="I611" s="178"/>
      <c r="J611" s="178"/>
      <c r="K611" s="179" t="s">
        <v>114</v>
      </c>
      <c r="L611" s="179"/>
      <c r="M611" s="120" t="s">
        <v>114</v>
      </c>
      <c r="N611" s="180">
        <v>340000</v>
      </c>
      <c r="O611" s="180"/>
      <c r="P611" s="180"/>
      <c r="Q611" s="208" t="s">
        <v>114</v>
      </c>
      <c r="R611" s="209"/>
      <c r="S611" s="209"/>
      <c r="T611" s="209"/>
      <c r="U611" s="168">
        <f t="shared" si="75"/>
        <v>340000</v>
      </c>
      <c r="V611" s="169"/>
      <c r="W611" s="210" t="s">
        <v>114</v>
      </c>
      <c r="X611" s="211"/>
      <c r="Y611" s="212"/>
      <c r="Z611" s="133"/>
      <c r="AA611" s="120" t="s">
        <v>114</v>
      </c>
      <c r="AB611" s="34">
        <v>9</v>
      </c>
    </row>
    <row r="612" spans="1:28" ht="11.1" customHeight="1" outlineLevel="3" thickBot="1" x14ac:dyDescent="0.25">
      <c r="A612" s="119">
        <v>599</v>
      </c>
      <c r="B612" s="176" t="s">
        <v>280</v>
      </c>
      <c r="C612" s="177"/>
      <c r="D612" s="177"/>
      <c r="E612" s="177"/>
      <c r="F612" s="177"/>
      <c r="G612" s="31" t="s">
        <v>114</v>
      </c>
      <c r="H612" s="178" t="s">
        <v>114</v>
      </c>
      <c r="I612" s="178"/>
      <c r="J612" s="178"/>
      <c r="K612" s="179" t="s">
        <v>114</v>
      </c>
      <c r="L612" s="179"/>
      <c r="M612" s="120" t="s">
        <v>114</v>
      </c>
      <c r="N612" s="180">
        <v>209300</v>
      </c>
      <c r="O612" s="180"/>
      <c r="P612" s="180"/>
      <c r="Q612" s="208" t="s">
        <v>114</v>
      </c>
      <c r="R612" s="209"/>
      <c r="S612" s="209"/>
      <c r="T612" s="209"/>
      <c r="U612" s="168">
        <f t="shared" si="75"/>
        <v>209300</v>
      </c>
      <c r="V612" s="169"/>
      <c r="W612" s="210" t="s">
        <v>114</v>
      </c>
      <c r="X612" s="211"/>
      <c r="Y612" s="212"/>
      <c r="Z612" s="133"/>
      <c r="AA612" s="120" t="s">
        <v>114</v>
      </c>
      <c r="AB612" s="34">
        <v>9</v>
      </c>
    </row>
    <row r="613" spans="1:28" ht="11.1" customHeight="1" outlineLevel="3" thickBot="1" x14ac:dyDescent="0.25">
      <c r="A613" s="119">
        <v>600</v>
      </c>
      <c r="B613" s="176" t="s">
        <v>281</v>
      </c>
      <c r="C613" s="177"/>
      <c r="D613" s="177"/>
      <c r="E613" s="177"/>
      <c r="F613" s="177"/>
      <c r="G613" s="31" t="s">
        <v>114</v>
      </c>
      <c r="H613" s="178" t="s">
        <v>114</v>
      </c>
      <c r="I613" s="178"/>
      <c r="J613" s="178"/>
      <c r="K613" s="179" t="s">
        <v>114</v>
      </c>
      <c r="L613" s="179"/>
      <c r="M613" s="120" t="s">
        <v>114</v>
      </c>
      <c r="N613" s="180">
        <v>383650</v>
      </c>
      <c r="O613" s="180"/>
      <c r="P613" s="180"/>
      <c r="Q613" s="208" t="s">
        <v>114</v>
      </c>
      <c r="R613" s="209"/>
      <c r="S613" s="209"/>
      <c r="T613" s="209"/>
      <c r="U613" s="168">
        <f t="shared" si="75"/>
        <v>383650</v>
      </c>
      <c r="V613" s="169"/>
      <c r="W613" s="210" t="s">
        <v>114</v>
      </c>
      <c r="X613" s="211"/>
      <c r="Y613" s="212"/>
      <c r="Z613" s="133"/>
      <c r="AA613" s="120" t="s">
        <v>114</v>
      </c>
      <c r="AB613" s="34">
        <v>9</v>
      </c>
    </row>
    <row r="614" spans="1:28" ht="11.1" customHeight="1" outlineLevel="3" thickBot="1" x14ac:dyDescent="0.25">
      <c r="A614" s="119">
        <v>601</v>
      </c>
      <c r="B614" s="176" t="s">
        <v>375</v>
      </c>
      <c r="C614" s="177"/>
      <c r="D614" s="177"/>
      <c r="E614" s="177"/>
      <c r="F614" s="177"/>
      <c r="G614" s="31" t="s">
        <v>114</v>
      </c>
      <c r="H614" s="178" t="s">
        <v>114</v>
      </c>
      <c r="I614" s="178"/>
      <c r="J614" s="178"/>
      <c r="K614" s="179" t="s">
        <v>114</v>
      </c>
      <c r="L614" s="179"/>
      <c r="M614" s="120" t="s">
        <v>114</v>
      </c>
      <c r="N614" s="180">
        <v>32900</v>
      </c>
      <c r="O614" s="180"/>
      <c r="P614" s="180"/>
      <c r="Q614" s="208" t="s">
        <v>114</v>
      </c>
      <c r="R614" s="209"/>
      <c r="S614" s="209"/>
      <c r="T614" s="209"/>
      <c r="U614" s="168">
        <f t="shared" si="75"/>
        <v>32900</v>
      </c>
      <c r="V614" s="169"/>
      <c r="W614" s="210" t="s">
        <v>114</v>
      </c>
      <c r="X614" s="211"/>
      <c r="Y614" s="212"/>
      <c r="Z614" s="133"/>
      <c r="AA614" s="120" t="s">
        <v>114</v>
      </c>
      <c r="AB614" s="34">
        <v>9</v>
      </c>
    </row>
    <row r="615" spans="1:28" ht="11.1" customHeight="1" outlineLevel="3" thickBot="1" x14ac:dyDescent="0.25">
      <c r="A615" s="119">
        <v>602</v>
      </c>
      <c r="B615" s="176" t="s">
        <v>17</v>
      </c>
      <c r="C615" s="177"/>
      <c r="D615" s="177"/>
      <c r="E615" s="177"/>
      <c r="F615" s="177"/>
      <c r="G615" s="31" t="s">
        <v>114</v>
      </c>
      <c r="H615" s="178" t="s">
        <v>114</v>
      </c>
      <c r="I615" s="178"/>
      <c r="J615" s="178"/>
      <c r="K615" s="179" t="s">
        <v>114</v>
      </c>
      <c r="L615" s="179"/>
      <c r="M615" s="120" t="s">
        <v>114</v>
      </c>
      <c r="N615" s="180">
        <v>412400</v>
      </c>
      <c r="O615" s="180"/>
      <c r="P615" s="180"/>
      <c r="Q615" s="208" t="s">
        <v>114</v>
      </c>
      <c r="R615" s="209"/>
      <c r="S615" s="209"/>
      <c r="T615" s="209"/>
      <c r="U615" s="168">
        <f t="shared" si="75"/>
        <v>412400</v>
      </c>
      <c r="V615" s="169"/>
      <c r="W615" s="210" t="s">
        <v>114</v>
      </c>
      <c r="X615" s="211"/>
      <c r="Y615" s="212"/>
      <c r="Z615" s="133"/>
      <c r="AA615" s="120" t="s">
        <v>114</v>
      </c>
      <c r="AB615" s="34">
        <v>9</v>
      </c>
    </row>
    <row r="616" spans="1:28" ht="11.1" customHeight="1" outlineLevel="1" thickBot="1" x14ac:dyDescent="0.25">
      <c r="A616" s="119">
        <v>603</v>
      </c>
      <c r="B616" s="199" t="s">
        <v>639</v>
      </c>
      <c r="C616" s="199"/>
      <c r="D616" s="199"/>
      <c r="E616" s="199"/>
      <c r="F616" s="199"/>
      <c r="G616" s="22" t="s">
        <v>114</v>
      </c>
      <c r="H616" s="200" t="s">
        <v>114</v>
      </c>
      <c r="I616" s="200"/>
      <c r="J616" s="200"/>
      <c r="K616" s="201" t="s">
        <v>114</v>
      </c>
      <c r="L616" s="201"/>
      <c r="M616" s="122" t="s">
        <v>114</v>
      </c>
      <c r="N616" s="202">
        <f>N617</f>
        <v>522000</v>
      </c>
      <c r="O616" s="202"/>
      <c r="P616" s="202"/>
      <c r="Q616" s="218" t="s">
        <v>114</v>
      </c>
      <c r="R616" s="218"/>
      <c r="S616" s="218"/>
      <c r="T616" s="218"/>
      <c r="U616" s="194">
        <f t="shared" si="75"/>
        <v>522000</v>
      </c>
      <c r="V616" s="195"/>
      <c r="W616" s="219" t="s">
        <v>114</v>
      </c>
      <c r="X616" s="190"/>
      <c r="Y616" s="220"/>
      <c r="Z616" s="134"/>
      <c r="AA616" s="122" t="s">
        <v>114</v>
      </c>
      <c r="AB616" s="26" t="s">
        <v>114</v>
      </c>
    </row>
    <row r="617" spans="1:28" ht="11.1" customHeight="1" outlineLevel="2" thickBot="1" x14ac:dyDescent="0.25">
      <c r="A617" s="119">
        <v>604</v>
      </c>
      <c r="B617" s="203" t="s">
        <v>639</v>
      </c>
      <c r="C617" s="204"/>
      <c r="D617" s="204"/>
      <c r="E617" s="204"/>
      <c r="F617" s="204"/>
      <c r="G617" s="27" t="s">
        <v>114</v>
      </c>
      <c r="H617" s="205" t="s">
        <v>114</v>
      </c>
      <c r="I617" s="205"/>
      <c r="J617" s="205"/>
      <c r="K617" s="206" t="s">
        <v>114</v>
      </c>
      <c r="L617" s="206"/>
      <c r="M617" s="125" t="s">
        <v>114</v>
      </c>
      <c r="N617" s="207">
        <v>522000</v>
      </c>
      <c r="O617" s="207"/>
      <c r="P617" s="207"/>
      <c r="Q617" s="221" t="s">
        <v>114</v>
      </c>
      <c r="R617" s="222"/>
      <c r="S617" s="222"/>
      <c r="T617" s="222"/>
      <c r="U617" s="152">
        <f t="shared" si="75"/>
        <v>522000</v>
      </c>
      <c r="V617" s="153"/>
      <c r="W617" s="223" t="s">
        <v>114</v>
      </c>
      <c r="X617" s="211"/>
      <c r="Y617" s="212"/>
      <c r="Z617" s="136"/>
      <c r="AA617" s="125" t="s">
        <v>114</v>
      </c>
      <c r="AB617" s="30">
        <v>9</v>
      </c>
    </row>
    <row r="618" spans="1:28" ht="11.1" customHeight="1" outlineLevel="3" thickBot="1" x14ac:dyDescent="0.25">
      <c r="A618" s="119">
        <v>605</v>
      </c>
      <c r="B618" s="176" t="s">
        <v>640</v>
      </c>
      <c r="C618" s="177"/>
      <c r="D618" s="177"/>
      <c r="E618" s="177"/>
      <c r="F618" s="177"/>
      <c r="G618" s="31" t="s">
        <v>114</v>
      </c>
      <c r="H618" s="178" t="s">
        <v>114</v>
      </c>
      <c r="I618" s="178"/>
      <c r="J618" s="178"/>
      <c r="K618" s="179" t="s">
        <v>114</v>
      </c>
      <c r="L618" s="179"/>
      <c r="M618" s="120" t="s">
        <v>114</v>
      </c>
      <c r="N618" s="180">
        <v>500000</v>
      </c>
      <c r="O618" s="180"/>
      <c r="P618" s="180"/>
      <c r="Q618" s="208" t="s">
        <v>114</v>
      </c>
      <c r="R618" s="209"/>
      <c r="S618" s="209"/>
      <c r="T618" s="209"/>
      <c r="U618" s="168">
        <f t="shared" si="75"/>
        <v>500000</v>
      </c>
      <c r="V618" s="169"/>
      <c r="W618" s="210" t="s">
        <v>114</v>
      </c>
      <c r="X618" s="211"/>
      <c r="Y618" s="212"/>
      <c r="Z618" s="133"/>
      <c r="AA618" s="120" t="s">
        <v>114</v>
      </c>
      <c r="AB618" s="34">
        <v>9</v>
      </c>
    </row>
    <row r="619" spans="1:28" ht="11.1" customHeight="1" outlineLevel="3" thickBot="1" x14ac:dyDescent="0.25">
      <c r="A619" s="119">
        <v>606</v>
      </c>
      <c r="B619" s="176" t="s">
        <v>641</v>
      </c>
      <c r="C619" s="177"/>
      <c r="D619" s="177"/>
      <c r="E619" s="177"/>
      <c r="F619" s="177"/>
      <c r="G619" s="31" t="s">
        <v>114</v>
      </c>
      <c r="H619" s="178" t="s">
        <v>114</v>
      </c>
      <c r="I619" s="178"/>
      <c r="J619" s="178"/>
      <c r="K619" s="179" t="s">
        <v>114</v>
      </c>
      <c r="L619" s="179"/>
      <c r="M619" s="120" t="s">
        <v>114</v>
      </c>
      <c r="N619" s="180">
        <v>2000</v>
      </c>
      <c r="O619" s="180"/>
      <c r="P619" s="180"/>
      <c r="Q619" s="208" t="s">
        <v>114</v>
      </c>
      <c r="R619" s="209"/>
      <c r="S619" s="209"/>
      <c r="T619" s="209"/>
      <c r="U619" s="168">
        <f t="shared" si="75"/>
        <v>2000</v>
      </c>
      <c r="V619" s="169"/>
      <c r="W619" s="210" t="s">
        <v>114</v>
      </c>
      <c r="X619" s="211"/>
      <c r="Y619" s="212"/>
      <c r="Z619" s="133"/>
      <c r="AA619" s="120" t="s">
        <v>114</v>
      </c>
      <c r="AB619" s="34">
        <v>9</v>
      </c>
    </row>
    <row r="620" spans="1:28" ht="11.1" customHeight="1" outlineLevel="3" thickBot="1" x14ac:dyDescent="0.25">
      <c r="A620" s="119">
        <v>607</v>
      </c>
      <c r="B620" s="176" t="s">
        <v>642</v>
      </c>
      <c r="C620" s="177"/>
      <c r="D620" s="177"/>
      <c r="E620" s="177"/>
      <c r="F620" s="177"/>
      <c r="G620" s="31" t="s">
        <v>114</v>
      </c>
      <c r="H620" s="178" t="s">
        <v>114</v>
      </c>
      <c r="I620" s="178"/>
      <c r="J620" s="178"/>
      <c r="K620" s="179" t="s">
        <v>114</v>
      </c>
      <c r="L620" s="179"/>
      <c r="M620" s="120" t="s">
        <v>114</v>
      </c>
      <c r="N620" s="180">
        <v>20000</v>
      </c>
      <c r="O620" s="180"/>
      <c r="P620" s="180"/>
      <c r="Q620" s="208" t="s">
        <v>114</v>
      </c>
      <c r="R620" s="209"/>
      <c r="S620" s="209"/>
      <c r="T620" s="209"/>
      <c r="U620" s="168">
        <f t="shared" si="75"/>
        <v>20000</v>
      </c>
      <c r="V620" s="169"/>
      <c r="W620" s="210" t="s">
        <v>114</v>
      </c>
      <c r="X620" s="211"/>
      <c r="Y620" s="212"/>
      <c r="Z620" s="133"/>
      <c r="AA620" s="120" t="s">
        <v>114</v>
      </c>
      <c r="AB620" s="34">
        <v>9</v>
      </c>
    </row>
    <row r="621" spans="1:28" ht="11.1" customHeight="1" outlineLevel="1" thickBot="1" x14ac:dyDescent="0.25">
      <c r="A621" s="119">
        <v>608</v>
      </c>
      <c r="B621" s="199" t="s">
        <v>376</v>
      </c>
      <c r="C621" s="199"/>
      <c r="D621" s="199"/>
      <c r="E621" s="199"/>
      <c r="F621" s="199"/>
      <c r="G621" s="22" t="s">
        <v>114</v>
      </c>
      <c r="H621" s="200" t="s">
        <v>114</v>
      </c>
      <c r="I621" s="200"/>
      <c r="J621" s="200"/>
      <c r="K621" s="201" t="s">
        <v>114</v>
      </c>
      <c r="L621" s="201"/>
      <c r="M621" s="122" t="s">
        <v>114</v>
      </c>
      <c r="N621" s="202">
        <v>12000</v>
      </c>
      <c r="O621" s="202"/>
      <c r="P621" s="202"/>
      <c r="Q621" s="218" t="s">
        <v>114</v>
      </c>
      <c r="R621" s="218"/>
      <c r="S621" s="218"/>
      <c r="T621" s="218"/>
      <c r="U621" s="194">
        <f t="shared" si="75"/>
        <v>12000</v>
      </c>
      <c r="V621" s="195"/>
      <c r="W621" s="219" t="s">
        <v>114</v>
      </c>
      <c r="X621" s="190"/>
      <c r="Y621" s="220"/>
      <c r="Z621" s="134"/>
      <c r="AA621" s="122" t="s">
        <v>114</v>
      </c>
      <c r="AB621" s="26" t="s">
        <v>114</v>
      </c>
    </row>
    <row r="622" spans="1:28" ht="11.1" customHeight="1" outlineLevel="2" thickBot="1" x14ac:dyDescent="0.25">
      <c r="A622" s="119">
        <v>609</v>
      </c>
      <c r="B622" s="203" t="s">
        <v>376</v>
      </c>
      <c r="C622" s="204"/>
      <c r="D622" s="204"/>
      <c r="E622" s="204"/>
      <c r="F622" s="204"/>
      <c r="G622" s="27" t="s">
        <v>114</v>
      </c>
      <c r="H622" s="205" t="s">
        <v>114</v>
      </c>
      <c r="I622" s="205"/>
      <c r="J622" s="205"/>
      <c r="K622" s="206" t="s">
        <v>114</v>
      </c>
      <c r="L622" s="206"/>
      <c r="M622" s="125" t="s">
        <v>114</v>
      </c>
      <c r="N622" s="207">
        <v>12000</v>
      </c>
      <c r="O622" s="207"/>
      <c r="P622" s="207"/>
      <c r="Q622" s="221" t="s">
        <v>114</v>
      </c>
      <c r="R622" s="222"/>
      <c r="S622" s="222"/>
      <c r="T622" s="222"/>
      <c r="U622" s="152">
        <f t="shared" si="75"/>
        <v>12000</v>
      </c>
      <c r="V622" s="153"/>
      <c r="W622" s="223" t="s">
        <v>114</v>
      </c>
      <c r="X622" s="211"/>
      <c r="Y622" s="212"/>
      <c r="Z622" s="136"/>
      <c r="AA622" s="125" t="s">
        <v>114</v>
      </c>
      <c r="AB622" s="30">
        <v>9</v>
      </c>
    </row>
    <row r="623" spans="1:28" ht="11.1" customHeight="1" outlineLevel="3" thickBot="1" x14ac:dyDescent="0.25">
      <c r="A623" s="119">
        <v>610</v>
      </c>
      <c r="B623" s="176" t="s">
        <v>282</v>
      </c>
      <c r="C623" s="177"/>
      <c r="D623" s="177"/>
      <c r="E623" s="177"/>
      <c r="F623" s="177"/>
      <c r="G623" s="31" t="s">
        <v>114</v>
      </c>
      <c r="H623" s="178" t="s">
        <v>114</v>
      </c>
      <c r="I623" s="178"/>
      <c r="J623" s="178"/>
      <c r="K623" s="179" t="s">
        <v>114</v>
      </c>
      <c r="L623" s="179"/>
      <c r="M623" s="120" t="s">
        <v>114</v>
      </c>
      <c r="N623" s="180">
        <v>12000</v>
      </c>
      <c r="O623" s="180"/>
      <c r="P623" s="180"/>
      <c r="Q623" s="208" t="s">
        <v>114</v>
      </c>
      <c r="R623" s="209"/>
      <c r="S623" s="209"/>
      <c r="T623" s="209"/>
      <c r="U623" s="168">
        <f t="shared" si="75"/>
        <v>12000</v>
      </c>
      <c r="V623" s="169"/>
      <c r="W623" s="210" t="s">
        <v>114</v>
      </c>
      <c r="X623" s="211"/>
      <c r="Y623" s="212"/>
      <c r="Z623" s="133"/>
      <c r="AA623" s="120" t="s">
        <v>114</v>
      </c>
      <c r="AB623" s="34">
        <v>9</v>
      </c>
    </row>
    <row r="624" spans="1:28" ht="11.1" customHeight="1" outlineLevel="1" thickBot="1" x14ac:dyDescent="0.25">
      <c r="A624" s="119">
        <v>611</v>
      </c>
      <c r="B624" s="199" t="s">
        <v>643</v>
      </c>
      <c r="C624" s="199"/>
      <c r="D624" s="199"/>
      <c r="E624" s="199"/>
      <c r="F624" s="199"/>
      <c r="G624" s="22" t="s">
        <v>114</v>
      </c>
      <c r="H624" s="200" t="s">
        <v>114</v>
      </c>
      <c r="I624" s="200"/>
      <c r="J624" s="200"/>
      <c r="K624" s="201" t="s">
        <v>114</v>
      </c>
      <c r="L624" s="201"/>
      <c r="M624" s="122" t="s">
        <v>114</v>
      </c>
      <c r="N624" s="202">
        <f>N625</f>
        <v>182800</v>
      </c>
      <c r="O624" s="202"/>
      <c r="P624" s="202"/>
      <c r="Q624" s="218" t="s">
        <v>114</v>
      </c>
      <c r="R624" s="218"/>
      <c r="S624" s="218"/>
      <c r="T624" s="218"/>
      <c r="U624" s="194">
        <f t="shared" si="75"/>
        <v>182800</v>
      </c>
      <c r="V624" s="195"/>
      <c r="W624" s="219" t="s">
        <v>114</v>
      </c>
      <c r="X624" s="190"/>
      <c r="Y624" s="220"/>
      <c r="Z624" s="134"/>
      <c r="AA624" s="122" t="s">
        <v>114</v>
      </c>
      <c r="AB624" s="26" t="s">
        <v>114</v>
      </c>
    </row>
    <row r="625" spans="1:28" ht="11.1" customHeight="1" outlineLevel="2" thickBot="1" x14ac:dyDescent="0.25">
      <c r="A625" s="119">
        <v>612</v>
      </c>
      <c r="B625" s="203" t="s">
        <v>643</v>
      </c>
      <c r="C625" s="204"/>
      <c r="D625" s="204"/>
      <c r="E625" s="204"/>
      <c r="F625" s="204"/>
      <c r="G625" s="27" t="s">
        <v>114</v>
      </c>
      <c r="H625" s="205" t="s">
        <v>114</v>
      </c>
      <c r="I625" s="205"/>
      <c r="J625" s="205"/>
      <c r="K625" s="206" t="s">
        <v>114</v>
      </c>
      <c r="L625" s="206"/>
      <c r="M625" s="125" t="s">
        <v>114</v>
      </c>
      <c r="N625" s="207">
        <v>182800</v>
      </c>
      <c r="O625" s="207"/>
      <c r="P625" s="207"/>
      <c r="Q625" s="221" t="s">
        <v>114</v>
      </c>
      <c r="R625" s="222"/>
      <c r="S625" s="222"/>
      <c r="T625" s="222"/>
      <c r="U625" s="152">
        <f t="shared" si="75"/>
        <v>182800</v>
      </c>
      <c r="V625" s="153"/>
      <c r="W625" s="223" t="s">
        <v>114</v>
      </c>
      <c r="X625" s="211"/>
      <c r="Y625" s="212"/>
      <c r="Z625" s="136"/>
      <c r="AA625" s="125" t="s">
        <v>114</v>
      </c>
      <c r="AB625" s="30">
        <v>9</v>
      </c>
    </row>
    <row r="626" spans="1:28" ht="11.1" customHeight="1" outlineLevel="3" thickBot="1" x14ac:dyDescent="0.25">
      <c r="A626" s="119">
        <v>613</v>
      </c>
      <c r="B626" s="176" t="s">
        <v>644</v>
      </c>
      <c r="C626" s="177"/>
      <c r="D626" s="177"/>
      <c r="E626" s="177"/>
      <c r="F626" s="177"/>
      <c r="G626" s="31" t="s">
        <v>114</v>
      </c>
      <c r="H626" s="178" t="s">
        <v>114</v>
      </c>
      <c r="I626" s="178"/>
      <c r="J626" s="178"/>
      <c r="K626" s="179" t="s">
        <v>114</v>
      </c>
      <c r="L626" s="179"/>
      <c r="M626" s="120" t="s">
        <v>114</v>
      </c>
      <c r="N626" s="180">
        <v>182800</v>
      </c>
      <c r="O626" s="180"/>
      <c r="P626" s="180"/>
      <c r="Q626" s="208" t="s">
        <v>114</v>
      </c>
      <c r="R626" s="209"/>
      <c r="S626" s="209"/>
      <c r="T626" s="209"/>
      <c r="U626" s="168">
        <f t="shared" si="75"/>
        <v>182800</v>
      </c>
      <c r="V626" s="169"/>
      <c r="W626" s="210" t="s">
        <v>114</v>
      </c>
      <c r="X626" s="211"/>
      <c r="Y626" s="212"/>
      <c r="Z626" s="133"/>
      <c r="AA626" s="120" t="s">
        <v>114</v>
      </c>
      <c r="AB626" s="34">
        <v>9</v>
      </c>
    </row>
    <row r="627" spans="1:28" ht="11.1" customHeight="1" outlineLevel="1" thickBot="1" x14ac:dyDescent="0.25">
      <c r="A627" s="119">
        <v>614</v>
      </c>
      <c r="B627" s="181" t="s">
        <v>377</v>
      </c>
      <c r="C627" s="182"/>
      <c r="D627" s="182"/>
      <c r="E627" s="182"/>
      <c r="F627" s="183"/>
      <c r="G627" s="22" t="s">
        <v>114</v>
      </c>
      <c r="H627" s="184" t="s">
        <v>114</v>
      </c>
      <c r="I627" s="185"/>
      <c r="J627" s="186"/>
      <c r="K627" s="187" t="s">
        <v>114</v>
      </c>
      <c r="L627" s="188"/>
      <c r="M627" s="122" t="s">
        <v>114</v>
      </c>
      <c r="N627" s="189">
        <f>N628</f>
        <v>268303.78000000003</v>
      </c>
      <c r="O627" s="190"/>
      <c r="P627" s="191"/>
      <c r="Q627" s="219" t="s">
        <v>114</v>
      </c>
      <c r="R627" s="190"/>
      <c r="S627" s="190"/>
      <c r="T627" s="220"/>
      <c r="U627" s="194">
        <f t="shared" si="75"/>
        <v>268303.78000000003</v>
      </c>
      <c r="V627" s="195"/>
      <c r="W627" s="219" t="s">
        <v>114</v>
      </c>
      <c r="X627" s="211"/>
      <c r="Y627" s="212"/>
      <c r="Z627" s="134"/>
      <c r="AA627" s="122" t="s">
        <v>114</v>
      </c>
      <c r="AB627" s="26" t="s">
        <v>114</v>
      </c>
    </row>
    <row r="628" spans="1:28" ht="11.1" customHeight="1" outlineLevel="2" thickBot="1" x14ac:dyDescent="0.25">
      <c r="A628" s="119">
        <v>615</v>
      </c>
      <c r="B628" s="139" t="s">
        <v>377</v>
      </c>
      <c r="C628" s="140"/>
      <c r="D628" s="140"/>
      <c r="E628" s="140"/>
      <c r="F628" s="141"/>
      <c r="G628" s="27" t="s">
        <v>114</v>
      </c>
      <c r="H628" s="142" t="s">
        <v>114</v>
      </c>
      <c r="I628" s="143"/>
      <c r="J628" s="144"/>
      <c r="K628" s="145" t="s">
        <v>114</v>
      </c>
      <c r="L628" s="146"/>
      <c r="M628" s="125" t="s">
        <v>114</v>
      </c>
      <c r="N628" s="147">
        <v>268303.78000000003</v>
      </c>
      <c r="O628" s="148"/>
      <c r="P628" s="149"/>
      <c r="Q628" s="223" t="s">
        <v>114</v>
      </c>
      <c r="R628" s="248"/>
      <c r="S628" s="248"/>
      <c r="T628" s="249"/>
      <c r="U628" s="152">
        <f t="shared" si="75"/>
        <v>268303.78000000003</v>
      </c>
      <c r="V628" s="153"/>
      <c r="W628" s="223" t="s">
        <v>114</v>
      </c>
      <c r="X628" s="211"/>
      <c r="Y628" s="212"/>
      <c r="Z628" s="136"/>
      <c r="AA628" s="125" t="s">
        <v>114</v>
      </c>
      <c r="AB628" s="30">
        <v>9</v>
      </c>
    </row>
    <row r="629" spans="1:28" ht="11.1" customHeight="1" outlineLevel="3" thickBot="1" x14ac:dyDescent="0.25">
      <c r="A629" s="119">
        <v>616</v>
      </c>
      <c r="B629" s="155" t="s">
        <v>645</v>
      </c>
      <c r="C629" s="156"/>
      <c r="D629" s="156"/>
      <c r="E629" s="156"/>
      <c r="F629" s="157"/>
      <c r="G629" s="31" t="s">
        <v>114</v>
      </c>
      <c r="H629" s="158" t="s">
        <v>114</v>
      </c>
      <c r="I629" s="159"/>
      <c r="J629" s="160"/>
      <c r="K629" s="161" t="s">
        <v>114</v>
      </c>
      <c r="L629" s="162"/>
      <c r="M629" s="120" t="s">
        <v>114</v>
      </c>
      <c r="N629" s="163">
        <v>267516.45</v>
      </c>
      <c r="O629" s="164"/>
      <c r="P629" s="165"/>
      <c r="Q629" s="213" t="s">
        <v>114</v>
      </c>
      <c r="R629" s="214"/>
      <c r="S629" s="214"/>
      <c r="T629" s="215"/>
      <c r="U629" s="168">
        <f t="shared" si="75"/>
        <v>267516.45</v>
      </c>
      <c r="V629" s="169"/>
      <c r="W629" s="213" t="s">
        <v>114</v>
      </c>
      <c r="X629" s="216"/>
      <c r="Y629" s="217"/>
      <c r="Z629" s="133"/>
      <c r="AA629" s="120" t="s">
        <v>114</v>
      </c>
      <c r="AB629" s="34">
        <v>9</v>
      </c>
    </row>
    <row r="630" spans="1:28" ht="11.1" customHeight="1" outlineLevel="3" thickBot="1" x14ac:dyDescent="0.25">
      <c r="A630" s="119">
        <v>617</v>
      </c>
      <c r="B630" s="155" t="s">
        <v>378</v>
      </c>
      <c r="C630" s="156"/>
      <c r="D630" s="156"/>
      <c r="E630" s="156"/>
      <c r="F630" s="157"/>
      <c r="G630" s="31" t="s">
        <v>114</v>
      </c>
      <c r="H630" s="158" t="s">
        <v>114</v>
      </c>
      <c r="I630" s="159"/>
      <c r="J630" s="160"/>
      <c r="K630" s="161" t="s">
        <v>114</v>
      </c>
      <c r="L630" s="162"/>
      <c r="M630" s="120" t="s">
        <v>114</v>
      </c>
      <c r="N630" s="163">
        <v>787.33</v>
      </c>
      <c r="O630" s="164"/>
      <c r="P630" s="165"/>
      <c r="Q630" s="213" t="s">
        <v>114</v>
      </c>
      <c r="R630" s="214"/>
      <c r="S630" s="214"/>
      <c r="T630" s="215"/>
      <c r="U630" s="168">
        <f t="shared" si="75"/>
        <v>787.33</v>
      </c>
      <c r="V630" s="169"/>
      <c r="W630" s="213" t="s">
        <v>114</v>
      </c>
      <c r="X630" s="216"/>
      <c r="Y630" s="217"/>
      <c r="Z630" s="133"/>
      <c r="AA630" s="120" t="s">
        <v>114</v>
      </c>
      <c r="AB630" s="34">
        <v>9</v>
      </c>
    </row>
    <row r="631" spans="1:28" ht="12.95" customHeight="1" thickBot="1" x14ac:dyDescent="0.25">
      <c r="A631" s="119">
        <v>618</v>
      </c>
      <c r="B631" s="171" t="s">
        <v>379</v>
      </c>
      <c r="C631" s="171"/>
      <c r="D631" s="171"/>
      <c r="E631" s="171"/>
      <c r="F631" s="171"/>
      <c r="G631" s="15" t="s">
        <v>114</v>
      </c>
      <c r="H631" s="172" t="s">
        <v>114</v>
      </c>
      <c r="I631" s="172"/>
      <c r="J631" s="172"/>
      <c r="K631" s="173" t="s">
        <v>114</v>
      </c>
      <c r="L631" s="173"/>
      <c r="M631" s="128"/>
      <c r="N631" s="342"/>
      <c r="O631" s="343"/>
      <c r="P631" s="344"/>
      <c r="Q631" s="175">
        <f>W631</f>
        <v>6762655.7700000005</v>
      </c>
      <c r="R631" s="172"/>
      <c r="S631" s="172"/>
      <c r="T631" s="172"/>
      <c r="U631" s="280"/>
      <c r="V631" s="281"/>
      <c r="W631" s="342">
        <f>W632+W635+W642+W649+W654+W657+W660</f>
        <v>6762655.7700000005</v>
      </c>
      <c r="X631" s="343"/>
      <c r="Y631" s="344"/>
      <c r="Z631" s="135"/>
      <c r="AA631" s="43" t="s">
        <v>114</v>
      </c>
      <c r="AB631" s="20" t="s">
        <v>114</v>
      </c>
    </row>
    <row r="632" spans="1:28" ht="12.95" customHeight="1" thickBot="1" x14ac:dyDescent="0.25">
      <c r="A632" s="119">
        <v>619</v>
      </c>
      <c r="B632" s="181" t="s">
        <v>646</v>
      </c>
      <c r="C632" s="182"/>
      <c r="D632" s="182"/>
      <c r="E632" s="182"/>
      <c r="F632" s="183"/>
      <c r="G632" s="22" t="s">
        <v>114</v>
      </c>
      <c r="H632" s="184" t="s">
        <v>114</v>
      </c>
      <c r="I632" s="185"/>
      <c r="J632" s="186"/>
      <c r="K632" s="187" t="s">
        <v>114</v>
      </c>
      <c r="L632" s="188"/>
      <c r="M632" s="122" t="s">
        <v>114</v>
      </c>
      <c r="N632" s="189"/>
      <c r="O632" s="190"/>
      <c r="P632" s="191"/>
      <c r="Q632" s="192">
        <f t="shared" ref="Q632:Q663" si="76">W632</f>
        <v>5000</v>
      </c>
      <c r="R632" s="193"/>
      <c r="S632" s="193"/>
      <c r="T632" s="193"/>
      <c r="U632" s="189"/>
      <c r="V632" s="279"/>
      <c r="W632" s="189">
        <v>5000</v>
      </c>
      <c r="X632" s="190"/>
      <c r="Y632" s="191"/>
      <c r="Z632" s="134"/>
      <c r="AA632" s="122" t="s">
        <v>114</v>
      </c>
      <c r="AB632" s="55"/>
    </row>
    <row r="633" spans="1:28" ht="12.95" customHeight="1" thickBot="1" x14ac:dyDescent="0.25">
      <c r="A633" s="119">
        <v>620</v>
      </c>
      <c r="B633" s="139" t="s">
        <v>646</v>
      </c>
      <c r="C633" s="140"/>
      <c r="D633" s="140"/>
      <c r="E633" s="140"/>
      <c r="F633" s="141"/>
      <c r="G633" s="27" t="s">
        <v>114</v>
      </c>
      <c r="H633" s="142" t="s">
        <v>114</v>
      </c>
      <c r="I633" s="143"/>
      <c r="J633" s="144"/>
      <c r="K633" s="145" t="s">
        <v>114</v>
      </c>
      <c r="L633" s="146"/>
      <c r="M633" s="125" t="s">
        <v>114</v>
      </c>
      <c r="N633" s="147"/>
      <c r="O633" s="148"/>
      <c r="P633" s="149"/>
      <c r="Q633" s="150">
        <f t="shared" si="76"/>
        <v>5000</v>
      </c>
      <c r="R633" s="151"/>
      <c r="S633" s="151"/>
      <c r="T633" s="151"/>
      <c r="U633" s="147"/>
      <c r="V633" s="279"/>
      <c r="W633" s="147">
        <v>5000</v>
      </c>
      <c r="X633" s="148"/>
      <c r="Y633" s="149"/>
      <c r="Z633" s="136"/>
      <c r="AA633" s="125" t="s">
        <v>114</v>
      </c>
      <c r="AB633" s="55"/>
    </row>
    <row r="634" spans="1:28" ht="12.95" customHeight="1" thickBot="1" x14ac:dyDescent="0.25">
      <c r="A634" s="119">
        <v>621</v>
      </c>
      <c r="B634" s="155" t="s">
        <v>647</v>
      </c>
      <c r="C634" s="156"/>
      <c r="D634" s="156"/>
      <c r="E634" s="156"/>
      <c r="F634" s="157"/>
      <c r="G634" s="31" t="s">
        <v>114</v>
      </c>
      <c r="H634" s="158" t="s">
        <v>114</v>
      </c>
      <c r="I634" s="159"/>
      <c r="J634" s="160"/>
      <c r="K634" s="161" t="s">
        <v>114</v>
      </c>
      <c r="L634" s="162"/>
      <c r="M634" s="120" t="s">
        <v>114</v>
      </c>
      <c r="N634" s="163"/>
      <c r="O634" s="164"/>
      <c r="P634" s="165"/>
      <c r="Q634" s="166">
        <f t="shared" si="76"/>
        <v>5000</v>
      </c>
      <c r="R634" s="167"/>
      <c r="S634" s="167"/>
      <c r="T634" s="167"/>
      <c r="U634" s="163"/>
      <c r="V634" s="282"/>
      <c r="W634" s="163">
        <v>5000</v>
      </c>
      <c r="X634" s="164"/>
      <c r="Y634" s="165"/>
      <c r="Z634" s="133"/>
      <c r="AA634" s="120" t="s">
        <v>114</v>
      </c>
      <c r="AB634" s="55"/>
    </row>
    <row r="635" spans="1:28" ht="11.1" customHeight="1" outlineLevel="1" thickBot="1" x14ac:dyDescent="0.25">
      <c r="A635" s="119">
        <v>622</v>
      </c>
      <c r="B635" s="199" t="s">
        <v>380</v>
      </c>
      <c r="C635" s="199"/>
      <c r="D635" s="199"/>
      <c r="E635" s="199"/>
      <c r="F635" s="199"/>
      <c r="G635" s="22" t="s">
        <v>114</v>
      </c>
      <c r="H635" s="200" t="s">
        <v>114</v>
      </c>
      <c r="I635" s="200"/>
      <c r="J635" s="200"/>
      <c r="K635" s="201" t="s">
        <v>114</v>
      </c>
      <c r="L635" s="201"/>
      <c r="M635" s="122" t="s">
        <v>114</v>
      </c>
      <c r="N635" s="202"/>
      <c r="O635" s="202"/>
      <c r="P635" s="202"/>
      <c r="Q635" s="192">
        <f t="shared" si="76"/>
        <v>4394301.99</v>
      </c>
      <c r="R635" s="193"/>
      <c r="S635" s="193"/>
      <c r="T635" s="193"/>
      <c r="U635" s="194"/>
      <c r="V635" s="195"/>
      <c r="W635" s="202">
        <f>W636</f>
        <v>4394301.99</v>
      </c>
      <c r="X635" s="202"/>
      <c r="Y635" s="202"/>
      <c r="Z635" s="134"/>
      <c r="AA635" s="122" t="s">
        <v>114</v>
      </c>
      <c r="AB635" s="26" t="s">
        <v>114</v>
      </c>
    </row>
    <row r="636" spans="1:28" ht="11.1" customHeight="1" outlineLevel="2" thickBot="1" x14ac:dyDescent="0.25">
      <c r="A636" s="119">
        <v>623</v>
      </c>
      <c r="B636" s="203" t="s">
        <v>380</v>
      </c>
      <c r="C636" s="204"/>
      <c r="D636" s="204"/>
      <c r="E636" s="204"/>
      <c r="F636" s="204"/>
      <c r="G636" s="27" t="s">
        <v>114</v>
      </c>
      <c r="H636" s="205" t="s">
        <v>114</v>
      </c>
      <c r="I636" s="205"/>
      <c r="J636" s="205"/>
      <c r="K636" s="206" t="s">
        <v>114</v>
      </c>
      <c r="L636" s="206"/>
      <c r="M636" s="125" t="s">
        <v>114</v>
      </c>
      <c r="N636" s="207"/>
      <c r="O636" s="207"/>
      <c r="P636" s="207"/>
      <c r="Q636" s="150">
        <f t="shared" si="76"/>
        <v>4394301.99</v>
      </c>
      <c r="R636" s="151"/>
      <c r="S636" s="151"/>
      <c r="T636" s="151"/>
      <c r="U636" s="152"/>
      <c r="V636" s="153"/>
      <c r="W636" s="207">
        <v>4394301.99</v>
      </c>
      <c r="X636" s="207"/>
      <c r="Y636" s="207"/>
      <c r="Z636" s="136"/>
      <c r="AA636" s="125" t="s">
        <v>114</v>
      </c>
      <c r="AB636" s="30">
        <v>9</v>
      </c>
    </row>
    <row r="637" spans="1:28" ht="11.1" customHeight="1" outlineLevel="3" thickBot="1" x14ac:dyDescent="0.25">
      <c r="A637" s="119">
        <v>624</v>
      </c>
      <c r="B637" s="176" t="s">
        <v>381</v>
      </c>
      <c r="C637" s="177"/>
      <c r="D637" s="177"/>
      <c r="E637" s="177"/>
      <c r="F637" s="177"/>
      <c r="G637" s="31" t="s">
        <v>114</v>
      </c>
      <c r="H637" s="178" t="s">
        <v>114</v>
      </c>
      <c r="I637" s="178"/>
      <c r="J637" s="178"/>
      <c r="K637" s="179" t="s">
        <v>114</v>
      </c>
      <c r="L637" s="179"/>
      <c r="M637" s="120" t="s">
        <v>114</v>
      </c>
      <c r="N637" s="180"/>
      <c r="O637" s="180"/>
      <c r="P637" s="180"/>
      <c r="Q637" s="166">
        <f t="shared" si="76"/>
        <v>1125700</v>
      </c>
      <c r="R637" s="167"/>
      <c r="S637" s="167"/>
      <c r="T637" s="167"/>
      <c r="U637" s="168"/>
      <c r="V637" s="169"/>
      <c r="W637" s="180">
        <v>1125700</v>
      </c>
      <c r="X637" s="180"/>
      <c r="Y637" s="180"/>
      <c r="Z637" s="133"/>
      <c r="AA637" s="120" t="s">
        <v>114</v>
      </c>
      <c r="AB637" s="34">
        <v>9</v>
      </c>
    </row>
    <row r="638" spans="1:28" ht="11.1" customHeight="1" outlineLevel="3" thickBot="1" x14ac:dyDescent="0.25">
      <c r="A638" s="119">
        <v>625</v>
      </c>
      <c r="B638" s="176" t="s">
        <v>283</v>
      </c>
      <c r="C638" s="177"/>
      <c r="D638" s="177"/>
      <c r="E638" s="177"/>
      <c r="F638" s="177"/>
      <c r="G638" s="31" t="s">
        <v>114</v>
      </c>
      <c r="H638" s="178" t="s">
        <v>114</v>
      </c>
      <c r="I638" s="178"/>
      <c r="J638" s="178"/>
      <c r="K638" s="179" t="s">
        <v>114</v>
      </c>
      <c r="L638" s="179"/>
      <c r="M638" s="120" t="s">
        <v>114</v>
      </c>
      <c r="N638" s="180"/>
      <c r="O638" s="180"/>
      <c r="P638" s="180"/>
      <c r="Q638" s="166">
        <f t="shared" si="76"/>
        <v>693200</v>
      </c>
      <c r="R638" s="167"/>
      <c r="S638" s="167"/>
      <c r="T638" s="167"/>
      <c r="U638" s="168"/>
      <c r="V638" s="169"/>
      <c r="W638" s="180">
        <v>693200</v>
      </c>
      <c r="X638" s="180"/>
      <c r="Y638" s="180"/>
      <c r="Z638" s="133"/>
      <c r="AA638" s="120" t="s">
        <v>114</v>
      </c>
      <c r="AB638" s="34">
        <v>9</v>
      </c>
    </row>
    <row r="639" spans="1:28" ht="11.1" customHeight="1" outlineLevel="3" thickBot="1" x14ac:dyDescent="0.25">
      <c r="A639" s="119">
        <v>626</v>
      </c>
      <c r="B639" s="176" t="s">
        <v>284</v>
      </c>
      <c r="C639" s="177"/>
      <c r="D639" s="177"/>
      <c r="E639" s="177"/>
      <c r="F639" s="177"/>
      <c r="G639" s="31" t="s">
        <v>114</v>
      </c>
      <c r="H639" s="178" t="s">
        <v>114</v>
      </c>
      <c r="I639" s="178"/>
      <c r="J639" s="178"/>
      <c r="K639" s="179" t="s">
        <v>114</v>
      </c>
      <c r="L639" s="179"/>
      <c r="M639" s="120" t="s">
        <v>114</v>
      </c>
      <c r="N639" s="180"/>
      <c r="O639" s="180"/>
      <c r="P639" s="180"/>
      <c r="Q639" s="166">
        <f t="shared" si="76"/>
        <v>1270734.8999999999</v>
      </c>
      <c r="R639" s="167"/>
      <c r="S639" s="167"/>
      <c r="T639" s="167"/>
      <c r="U639" s="168"/>
      <c r="V639" s="169"/>
      <c r="W639" s="180">
        <v>1270734.8999999999</v>
      </c>
      <c r="X639" s="180"/>
      <c r="Y639" s="180"/>
      <c r="Z639" s="133"/>
      <c r="AA639" s="120" t="s">
        <v>114</v>
      </c>
      <c r="AB639" s="34">
        <v>9</v>
      </c>
    </row>
    <row r="640" spans="1:28" ht="11.1" customHeight="1" outlineLevel="3" thickBot="1" x14ac:dyDescent="0.25">
      <c r="A640" s="119">
        <v>627</v>
      </c>
      <c r="B640" s="176" t="s">
        <v>382</v>
      </c>
      <c r="C640" s="177"/>
      <c r="D640" s="177"/>
      <c r="E640" s="177"/>
      <c r="F640" s="177"/>
      <c r="G640" s="31" t="s">
        <v>114</v>
      </c>
      <c r="H640" s="178" t="s">
        <v>114</v>
      </c>
      <c r="I640" s="178"/>
      <c r="J640" s="178"/>
      <c r="K640" s="179" t="s">
        <v>114</v>
      </c>
      <c r="L640" s="179"/>
      <c r="M640" s="120" t="s">
        <v>114</v>
      </c>
      <c r="N640" s="180"/>
      <c r="O640" s="180"/>
      <c r="P640" s="180"/>
      <c r="Q640" s="166">
        <f t="shared" si="76"/>
        <v>108900</v>
      </c>
      <c r="R640" s="167"/>
      <c r="S640" s="167"/>
      <c r="T640" s="167"/>
      <c r="U640" s="168"/>
      <c r="V640" s="169"/>
      <c r="W640" s="180">
        <v>108900</v>
      </c>
      <c r="X640" s="180"/>
      <c r="Y640" s="180"/>
      <c r="Z640" s="133"/>
      <c r="AA640" s="120" t="s">
        <v>114</v>
      </c>
      <c r="AB640" s="34">
        <v>9</v>
      </c>
    </row>
    <row r="641" spans="1:28" ht="11.1" customHeight="1" outlineLevel="3" thickBot="1" x14ac:dyDescent="0.25">
      <c r="A641" s="119">
        <v>628</v>
      </c>
      <c r="B641" s="176" t="s">
        <v>18</v>
      </c>
      <c r="C641" s="177"/>
      <c r="D641" s="177"/>
      <c r="E641" s="177"/>
      <c r="F641" s="177"/>
      <c r="G641" s="31" t="s">
        <v>114</v>
      </c>
      <c r="H641" s="178" t="s">
        <v>114</v>
      </c>
      <c r="I641" s="178"/>
      <c r="J641" s="178"/>
      <c r="K641" s="179" t="s">
        <v>114</v>
      </c>
      <c r="L641" s="179"/>
      <c r="M641" s="120" t="s">
        <v>114</v>
      </c>
      <c r="N641" s="180"/>
      <c r="O641" s="180"/>
      <c r="P641" s="180"/>
      <c r="Q641" s="166">
        <f t="shared" si="76"/>
        <v>1195767.0900000001</v>
      </c>
      <c r="R641" s="167"/>
      <c r="S641" s="167"/>
      <c r="T641" s="167"/>
      <c r="U641" s="168"/>
      <c r="V641" s="169"/>
      <c r="W641" s="180">
        <v>1195767.0900000001</v>
      </c>
      <c r="X641" s="180"/>
      <c r="Y641" s="180"/>
      <c r="Z641" s="133"/>
      <c r="AA641" s="120" t="s">
        <v>114</v>
      </c>
      <c r="AB641" s="34">
        <v>9</v>
      </c>
    </row>
    <row r="642" spans="1:28" ht="11.1" customHeight="1" outlineLevel="1" thickBot="1" x14ac:dyDescent="0.25">
      <c r="A642" s="119">
        <v>629</v>
      </c>
      <c r="B642" s="199" t="s">
        <v>383</v>
      </c>
      <c r="C642" s="199"/>
      <c r="D642" s="199"/>
      <c r="E642" s="199"/>
      <c r="F642" s="199"/>
      <c r="G642" s="22" t="s">
        <v>114</v>
      </c>
      <c r="H642" s="200" t="s">
        <v>114</v>
      </c>
      <c r="I642" s="200"/>
      <c r="J642" s="200"/>
      <c r="K642" s="201" t="s">
        <v>114</v>
      </c>
      <c r="L642" s="201"/>
      <c r="M642" s="122" t="s">
        <v>114</v>
      </c>
      <c r="N642" s="202"/>
      <c r="O642" s="202"/>
      <c r="P642" s="202"/>
      <c r="Q642" s="192">
        <f t="shared" si="76"/>
        <v>1378250</v>
      </c>
      <c r="R642" s="193"/>
      <c r="S642" s="193"/>
      <c r="T642" s="193"/>
      <c r="U642" s="194"/>
      <c r="V642" s="195"/>
      <c r="W642" s="202">
        <f>W643</f>
        <v>1378250</v>
      </c>
      <c r="X642" s="202"/>
      <c r="Y642" s="202"/>
      <c r="Z642" s="134"/>
      <c r="AA642" s="122" t="s">
        <v>114</v>
      </c>
      <c r="AB642" s="26" t="s">
        <v>114</v>
      </c>
    </row>
    <row r="643" spans="1:28" ht="11.1" customHeight="1" outlineLevel="2" thickBot="1" x14ac:dyDescent="0.25">
      <c r="A643" s="119">
        <v>630</v>
      </c>
      <c r="B643" s="203" t="s">
        <v>383</v>
      </c>
      <c r="C643" s="204"/>
      <c r="D643" s="204"/>
      <c r="E643" s="204"/>
      <c r="F643" s="204"/>
      <c r="G643" s="27" t="s">
        <v>114</v>
      </c>
      <c r="H643" s="205" t="s">
        <v>114</v>
      </c>
      <c r="I643" s="205"/>
      <c r="J643" s="205"/>
      <c r="K643" s="206" t="s">
        <v>114</v>
      </c>
      <c r="L643" s="206"/>
      <c r="M643" s="125" t="s">
        <v>114</v>
      </c>
      <c r="N643" s="207"/>
      <c r="O643" s="207"/>
      <c r="P643" s="207"/>
      <c r="Q643" s="150">
        <f t="shared" si="76"/>
        <v>1378250</v>
      </c>
      <c r="R643" s="151"/>
      <c r="S643" s="151"/>
      <c r="T643" s="151"/>
      <c r="U643" s="152"/>
      <c r="V643" s="153"/>
      <c r="W643" s="207">
        <v>1378250</v>
      </c>
      <c r="X643" s="207"/>
      <c r="Y643" s="207"/>
      <c r="Z643" s="136"/>
      <c r="AA643" s="125" t="s">
        <v>114</v>
      </c>
      <c r="AB643" s="30">
        <v>9</v>
      </c>
    </row>
    <row r="644" spans="1:28" ht="11.1" customHeight="1" outlineLevel="3" thickBot="1" x14ac:dyDescent="0.25">
      <c r="A644" s="119">
        <v>631</v>
      </c>
      <c r="B644" s="176" t="s">
        <v>384</v>
      </c>
      <c r="C644" s="177"/>
      <c r="D644" s="177"/>
      <c r="E644" s="177"/>
      <c r="F644" s="177"/>
      <c r="G644" s="31" t="s">
        <v>114</v>
      </c>
      <c r="H644" s="178" t="s">
        <v>114</v>
      </c>
      <c r="I644" s="178"/>
      <c r="J644" s="178"/>
      <c r="K644" s="179" t="s">
        <v>114</v>
      </c>
      <c r="L644" s="179"/>
      <c r="M644" s="120" t="s">
        <v>114</v>
      </c>
      <c r="N644" s="180"/>
      <c r="O644" s="180"/>
      <c r="P644" s="180"/>
      <c r="Q644" s="166">
        <f t="shared" si="76"/>
        <v>340000</v>
      </c>
      <c r="R644" s="167"/>
      <c r="S644" s="167"/>
      <c r="T644" s="167"/>
      <c r="U644" s="168"/>
      <c r="V644" s="169"/>
      <c r="W644" s="180">
        <v>340000</v>
      </c>
      <c r="X644" s="180"/>
      <c r="Y644" s="180"/>
      <c r="Z644" s="133"/>
      <c r="AA644" s="120" t="s">
        <v>114</v>
      </c>
      <c r="AB644" s="34">
        <v>9</v>
      </c>
    </row>
    <row r="645" spans="1:28" ht="11.1" customHeight="1" outlineLevel="3" thickBot="1" x14ac:dyDescent="0.25">
      <c r="A645" s="119">
        <v>632</v>
      </c>
      <c r="B645" s="176" t="s">
        <v>285</v>
      </c>
      <c r="C645" s="177"/>
      <c r="D645" s="177"/>
      <c r="E645" s="177"/>
      <c r="F645" s="177"/>
      <c r="G645" s="31" t="s">
        <v>114</v>
      </c>
      <c r="H645" s="178" t="s">
        <v>114</v>
      </c>
      <c r="I645" s="178"/>
      <c r="J645" s="178"/>
      <c r="K645" s="179" t="s">
        <v>114</v>
      </c>
      <c r="L645" s="179"/>
      <c r="M645" s="120" t="s">
        <v>114</v>
      </c>
      <c r="N645" s="180"/>
      <c r="O645" s="180"/>
      <c r="P645" s="180"/>
      <c r="Q645" s="166">
        <f t="shared" si="76"/>
        <v>209300</v>
      </c>
      <c r="R645" s="167"/>
      <c r="S645" s="167"/>
      <c r="T645" s="167"/>
      <c r="U645" s="168"/>
      <c r="V645" s="169"/>
      <c r="W645" s="180">
        <v>209300</v>
      </c>
      <c r="X645" s="180"/>
      <c r="Y645" s="180"/>
      <c r="Z645" s="133"/>
      <c r="AA645" s="120" t="s">
        <v>114</v>
      </c>
      <c r="AB645" s="34">
        <v>9</v>
      </c>
    </row>
    <row r="646" spans="1:28" ht="11.1" customHeight="1" outlineLevel="3" thickBot="1" x14ac:dyDescent="0.25">
      <c r="A646" s="119">
        <v>633</v>
      </c>
      <c r="B646" s="176" t="s">
        <v>286</v>
      </c>
      <c r="C646" s="177"/>
      <c r="D646" s="177"/>
      <c r="E646" s="177"/>
      <c r="F646" s="177"/>
      <c r="G646" s="31" t="s">
        <v>114</v>
      </c>
      <c r="H646" s="178" t="s">
        <v>114</v>
      </c>
      <c r="I646" s="178"/>
      <c r="J646" s="178"/>
      <c r="K646" s="179" t="s">
        <v>114</v>
      </c>
      <c r="L646" s="179"/>
      <c r="M646" s="120" t="s">
        <v>114</v>
      </c>
      <c r="N646" s="180"/>
      <c r="O646" s="180"/>
      <c r="P646" s="180"/>
      <c r="Q646" s="166">
        <f t="shared" si="76"/>
        <v>383650</v>
      </c>
      <c r="R646" s="167"/>
      <c r="S646" s="167"/>
      <c r="T646" s="167"/>
      <c r="U646" s="168"/>
      <c r="V646" s="169"/>
      <c r="W646" s="180">
        <v>383650</v>
      </c>
      <c r="X646" s="180"/>
      <c r="Y646" s="180"/>
      <c r="Z646" s="133"/>
      <c r="AA646" s="120" t="s">
        <v>114</v>
      </c>
      <c r="AB646" s="34">
        <v>9</v>
      </c>
    </row>
    <row r="647" spans="1:28" ht="11.1" customHeight="1" outlineLevel="3" thickBot="1" x14ac:dyDescent="0.25">
      <c r="A647" s="119">
        <v>634</v>
      </c>
      <c r="B647" s="176" t="s">
        <v>385</v>
      </c>
      <c r="C647" s="177"/>
      <c r="D647" s="177"/>
      <c r="E647" s="177"/>
      <c r="F647" s="177"/>
      <c r="G647" s="31" t="s">
        <v>114</v>
      </c>
      <c r="H647" s="178" t="s">
        <v>114</v>
      </c>
      <c r="I647" s="178"/>
      <c r="J647" s="178"/>
      <c r="K647" s="179" t="s">
        <v>114</v>
      </c>
      <c r="L647" s="179"/>
      <c r="M647" s="120" t="s">
        <v>114</v>
      </c>
      <c r="N647" s="180"/>
      <c r="O647" s="180"/>
      <c r="P647" s="180"/>
      <c r="Q647" s="166">
        <f t="shared" si="76"/>
        <v>32900</v>
      </c>
      <c r="R647" s="167"/>
      <c r="S647" s="167"/>
      <c r="T647" s="167"/>
      <c r="U647" s="168"/>
      <c r="V647" s="169"/>
      <c r="W647" s="180">
        <v>32900</v>
      </c>
      <c r="X647" s="180"/>
      <c r="Y647" s="180"/>
      <c r="Z647" s="133"/>
      <c r="AA647" s="120" t="s">
        <v>114</v>
      </c>
      <c r="AB647" s="34">
        <v>9</v>
      </c>
    </row>
    <row r="648" spans="1:28" ht="11.1" customHeight="1" outlineLevel="3" thickBot="1" x14ac:dyDescent="0.25">
      <c r="A648" s="119">
        <v>635</v>
      </c>
      <c r="B648" s="176" t="s">
        <v>19</v>
      </c>
      <c r="C648" s="177"/>
      <c r="D648" s="177"/>
      <c r="E648" s="177"/>
      <c r="F648" s="177"/>
      <c r="G648" s="31" t="s">
        <v>114</v>
      </c>
      <c r="H648" s="178" t="s">
        <v>114</v>
      </c>
      <c r="I648" s="178"/>
      <c r="J648" s="178"/>
      <c r="K648" s="179" t="s">
        <v>114</v>
      </c>
      <c r="L648" s="179"/>
      <c r="M648" s="120" t="s">
        <v>114</v>
      </c>
      <c r="N648" s="180"/>
      <c r="O648" s="180"/>
      <c r="P648" s="180"/>
      <c r="Q648" s="166">
        <f t="shared" si="76"/>
        <v>412400</v>
      </c>
      <c r="R648" s="167"/>
      <c r="S648" s="167"/>
      <c r="T648" s="167"/>
      <c r="U648" s="168"/>
      <c r="V648" s="169"/>
      <c r="W648" s="180">
        <v>412400</v>
      </c>
      <c r="X648" s="180"/>
      <c r="Y648" s="180"/>
      <c r="Z648" s="133"/>
      <c r="AA648" s="120" t="s">
        <v>114</v>
      </c>
      <c r="AB648" s="34">
        <v>9</v>
      </c>
    </row>
    <row r="649" spans="1:28" ht="11.1" customHeight="1" outlineLevel="1" thickBot="1" x14ac:dyDescent="0.25">
      <c r="A649" s="119">
        <v>636</v>
      </c>
      <c r="B649" s="199" t="s">
        <v>648</v>
      </c>
      <c r="C649" s="199"/>
      <c r="D649" s="199"/>
      <c r="E649" s="199"/>
      <c r="F649" s="199"/>
      <c r="G649" s="22" t="s">
        <v>114</v>
      </c>
      <c r="H649" s="200" t="s">
        <v>114</v>
      </c>
      <c r="I649" s="200"/>
      <c r="J649" s="200"/>
      <c r="K649" s="201" t="s">
        <v>114</v>
      </c>
      <c r="L649" s="201"/>
      <c r="M649" s="122" t="s">
        <v>114</v>
      </c>
      <c r="N649" s="202"/>
      <c r="O649" s="202"/>
      <c r="P649" s="202"/>
      <c r="Q649" s="192">
        <f t="shared" si="76"/>
        <v>522000</v>
      </c>
      <c r="R649" s="193"/>
      <c r="S649" s="193"/>
      <c r="T649" s="193"/>
      <c r="U649" s="194"/>
      <c r="V649" s="195"/>
      <c r="W649" s="202">
        <f>W650</f>
        <v>522000</v>
      </c>
      <c r="X649" s="202"/>
      <c r="Y649" s="202"/>
      <c r="Z649" s="134"/>
      <c r="AA649" s="122" t="s">
        <v>114</v>
      </c>
      <c r="AB649" s="26" t="s">
        <v>114</v>
      </c>
    </row>
    <row r="650" spans="1:28" ht="11.1" customHeight="1" outlineLevel="2" thickBot="1" x14ac:dyDescent="0.25">
      <c r="A650" s="119">
        <v>637</v>
      </c>
      <c r="B650" s="203" t="s">
        <v>648</v>
      </c>
      <c r="C650" s="204"/>
      <c r="D650" s="204"/>
      <c r="E650" s="204"/>
      <c r="F650" s="204"/>
      <c r="G650" s="27" t="s">
        <v>114</v>
      </c>
      <c r="H650" s="205" t="s">
        <v>114</v>
      </c>
      <c r="I650" s="205"/>
      <c r="J650" s="205"/>
      <c r="K650" s="206" t="s">
        <v>114</v>
      </c>
      <c r="L650" s="206"/>
      <c r="M650" s="125" t="s">
        <v>114</v>
      </c>
      <c r="N650" s="207"/>
      <c r="O650" s="207"/>
      <c r="P650" s="207"/>
      <c r="Q650" s="150">
        <f t="shared" si="76"/>
        <v>522000</v>
      </c>
      <c r="R650" s="151"/>
      <c r="S650" s="151"/>
      <c r="T650" s="151"/>
      <c r="U650" s="152"/>
      <c r="V650" s="153"/>
      <c r="W650" s="207">
        <v>522000</v>
      </c>
      <c r="X650" s="207"/>
      <c r="Y650" s="207"/>
      <c r="Z650" s="136"/>
      <c r="AA650" s="125" t="s">
        <v>114</v>
      </c>
      <c r="AB650" s="30">
        <v>9</v>
      </c>
    </row>
    <row r="651" spans="1:28" ht="11.1" customHeight="1" outlineLevel="3" thickBot="1" x14ac:dyDescent="0.25">
      <c r="A651" s="119">
        <v>638</v>
      </c>
      <c r="B651" s="176" t="s">
        <v>649</v>
      </c>
      <c r="C651" s="177"/>
      <c r="D651" s="177"/>
      <c r="E651" s="177"/>
      <c r="F651" s="177"/>
      <c r="G651" s="31" t="s">
        <v>114</v>
      </c>
      <c r="H651" s="178" t="s">
        <v>114</v>
      </c>
      <c r="I651" s="178"/>
      <c r="J651" s="178"/>
      <c r="K651" s="179" t="s">
        <v>114</v>
      </c>
      <c r="L651" s="179"/>
      <c r="M651" s="120" t="s">
        <v>114</v>
      </c>
      <c r="N651" s="180"/>
      <c r="O651" s="180"/>
      <c r="P651" s="180"/>
      <c r="Q651" s="166">
        <f t="shared" si="76"/>
        <v>500000</v>
      </c>
      <c r="R651" s="167"/>
      <c r="S651" s="167"/>
      <c r="T651" s="167"/>
      <c r="U651" s="168"/>
      <c r="V651" s="169"/>
      <c r="W651" s="180">
        <v>500000</v>
      </c>
      <c r="X651" s="180"/>
      <c r="Y651" s="180"/>
      <c r="Z651" s="133"/>
      <c r="AA651" s="120" t="s">
        <v>114</v>
      </c>
      <c r="AB651" s="34">
        <v>9</v>
      </c>
    </row>
    <row r="652" spans="1:28" ht="11.1" customHeight="1" outlineLevel="3" thickBot="1" x14ac:dyDescent="0.25">
      <c r="A652" s="119">
        <v>639</v>
      </c>
      <c r="B652" s="176" t="s">
        <v>650</v>
      </c>
      <c r="C652" s="177"/>
      <c r="D652" s="177"/>
      <c r="E652" s="177"/>
      <c r="F652" s="177"/>
      <c r="G652" s="31" t="s">
        <v>114</v>
      </c>
      <c r="H652" s="178" t="s">
        <v>114</v>
      </c>
      <c r="I652" s="178"/>
      <c r="J652" s="178"/>
      <c r="K652" s="179" t="s">
        <v>114</v>
      </c>
      <c r="L652" s="179"/>
      <c r="M652" s="120" t="s">
        <v>114</v>
      </c>
      <c r="N652" s="180"/>
      <c r="O652" s="180"/>
      <c r="P652" s="180"/>
      <c r="Q652" s="166">
        <f t="shared" si="76"/>
        <v>2000</v>
      </c>
      <c r="R652" s="167"/>
      <c r="S652" s="167"/>
      <c r="T652" s="167"/>
      <c r="U652" s="168"/>
      <c r="V652" s="169"/>
      <c r="W652" s="180">
        <v>2000</v>
      </c>
      <c r="X652" s="180"/>
      <c r="Y652" s="180"/>
      <c r="Z652" s="133"/>
      <c r="AA652" s="120" t="s">
        <v>114</v>
      </c>
      <c r="AB652" s="34">
        <v>9</v>
      </c>
    </row>
    <row r="653" spans="1:28" ht="11.1" customHeight="1" outlineLevel="3" thickBot="1" x14ac:dyDescent="0.25">
      <c r="A653" s="119">
        <v>640</v>
      </c>
      <c r="B653" s="176" t="s">
        <v>651</v>
      </c>
      <c r="C653" s="177"/>
      <c r="D653" s="177"/>
      <c r="E653" s="177"/>
      <c r="F653" s="177"/>
      <c r="G653" s="31" t="s">
        <v>114</v>
      </c>
      <c r="H653" s="178" t="s">
        <v>114</v>
      </c>
      <c r="I653" s="178"/>
      <c r="J653" s="178"/>
      <c r="K653" s="179" t="s">
        <v>114</v>
      </c>
      <c r="L653" s="179"/>
      <c r="M653" s="120" t="s">
        <v>114</v>
      </c>
      <c r="N653" s="180"/>
      <c r="O653" s="180"/>
      <c r="P653" s="180"/>
      <c r="Q653" s="166">
        <f t="shared" si="76"/>
        <v>20000</v>
      </c>
      <c r="R653" s="167"/>
      <c r="S653" s="167"/>
      <c r="T653" s="167"/>
      <c r="U653" s="168"/>
      <c r="V653" s="169"/>
      <c r="W653" s="180">
        <v>20000</v>
      </c>
      <c r="X653" s="180"/>
      <c r="Y653" s="180"/>
      <c r="Z653" s="133"/>
      <c r="AA653" s="120" t="s">
        <v>114</v>
      </c>
      <c r="AB653" s="34">
        <v>9</v>
      </c>
    </row>
    <row r="654" spans="1:28" ht="11.1" customHeight="1" outlineLevel="1" thickBot="1" x14ac:dyDescent="0.25">
      <c r="A654" s="119">
        <v>641</v>
      </c>
      <c r="B654" s="199" t="s">
        <v>386</v>
      </c>
      <c r="C654" s="199"/>
      <c r="D654" s="199"/>
      <c r="E654" s="199"/>
      <c r="F654" s="199"/>
      <c r="G654" s="22" t="s">
        <v>114</v>
      </c>
      <c r="H654" s="200" t="s">
        <v>114</v>
      </c>
      <c r="I654" s="200"/>
      <c r="J654" s="200"/>
      <c r="K654" s="201" t="s">
        <v>114</v>
      </c>
      <c r="L654" s="201"/>
      <c r="M654" s="122" t="s">
        <v>114</v>
      </c>
      <c r="N654" s="202"/>
      <c r="O654" s="202"/>
      <c r="P654" s="202"/>
      <c r="Q654" s="192">
        <f t="shared" si="76"/>
        <v>12000</v>
      </c>
      <c r="R654" s="193"/>
      <c r="S654" s="193"/>
      <c r="T654" s="193"/>
      <c r="U654" s="194"/>
      <c r="V654" s="195"/>
      <c r="W654" s="202">
        <v>12000</v>
      </c>
      <c r="X654" s="202"/>
      <c r="Y654" s="202"/>
      <c r="Z654" s="134"/>
      <c r="AA654" s="122" t="s">
        <v>114</v>
      </c>
      <c r="AB654" s="26" t="s">
        <v>114</v>
      </c>
    </row>
    <row r="655" spans="1:28" ht="11.1" customHeight="1" outlineLevel="2" thickBot="1" x14ac:dyDescent="0.25">
      <c r="A655" s="119">
        <v>642</v>
      </c>
      <c r="B655" s="203" t="s">
        <v>386</v>
      </c>
      <c r="C655" s="204"/>
      <c r="D655" s="204"/>
      <c r="E655" s="204"/>
      <c r="F655" s="204"/>
      <c r="G655" s="27" t="s">
        <v>114</v>
      </c>
      <c r="H655" s="205" t="s">
        <v>114</v>
      </c>
      <c r="I655" s="205"/>
      <c r="J655" s="205"/>
      <c r="K655" s="206" t="s">
        <v>114</v>
      </c>
      <c r="L655" s="206"/>
      <c r="M655" s="125" t="s">
        <v>114</v>
      </c>
      <c r="N655" s="207"/>
      <c r="O655" s="207"/>
      <c r="P655" s="207"/>
      <c r="Q655" s="150">
        <f t="shared" si="76"/>
        <v>12000</v>
      </c>
      <c r="R655" s="151"/>
      <c r="S655" s="151"/>
      <c r="T655" s="151"/>
      <c r="U655" s="152"/>
      <c r="V655" s="153"/>
      <c r="W655" s="207">
        <v>12000</v>
      </c>
      <c r="X655" s="207"/>
      <c r="Y655" s="207"/>
      <c r="Z655" s="136"/>
      <c r="AA655" s="125" t="s">
        <v>114</v>
      </c>
      <c r="AB655" s="30">
        <v>9</v>
      </c>
    </row>
    <row r="656" spans="1:28" ht="11.1" customHeight="1" outlineLevel="3" thickBot="1" x14ac:dyDescent="0.25">
      <c r="A656" s="119">
        <v>643</v>
      </c>
      <c r="B656" s="176" t="s">
        <v>287</v>
      </c>
      <c r="C656" s="177"/>
      <c r="D656" s="177"/>
      <c r="E656" s="177"/>
      <c r="F656" s="177"/>
      <c r="G656" s="31" t="s">
        <v>114</v>
      </c>
      <c r="H656" s="178" t="s">
        <v>114</v>
      </c>
      <c r="I656" s="178"/>
      <c r="J656" s="178"/>
      <c r="K656" s="179" t="s">
        <v>114</v>
      </c>
      <c r="L656" s="179"/>
      <c r="M656" s="120" t="s">
        <v>114</v>
      </c>
      <c r="N656" s="180"/>
      <c r="O656" s="180"/>
      <c r="P656" s="180"/>
      <c r="Q656" s="166">
        <f t="shared" si="76"/>
        <v>12000</v>
      </c>
      <c r="R656" s="167"/>
      <c r="S656" s="167"/>
      <c r="T656" s="167"/>
      <c r="U656" s="168"/>
      <c r="V656" s="169"/>
      <c r="W656" s="180">
        <v>12000</v>
      </c>
      <c r="X656" s="180"/>
      <c r="Y656" s="180"/>
      <c r="Z656" s="133"/>
      <c r="AA656" s="120" t="s">
        <v>114</v>
      </c>
      <c r="AB656" s="34">
        <v>9</v>
      </c>
    </row>
    <row r="657" spans="1:28" ht="11.1" customHeight="1" outlineLevel="1" thickBot="1" x14ac:dyDescent="0.25">
      <c r="A657" s="119">
        <v>644</v>
      </c>
      <c r="B657" s="199" t="s">
        <v>652</v>
      </c>
      <c r="C657" s="199"/>
      <c r="D657" s="199"/>
      <c r="E657" s="199"/>
      <c r="F657" s="199"/>
      <c r="G657" s="22" t="s">
        <v>114</v>
      </c>
      <c r="H657" s="200" t="s">
        <v>114</v>
      </c>
      <c r="I657" s="200"/>
      <c r="J657" s="200"/>
      <c r="K657" s="201" t="s">
        <v>114</v>
      </c>
      <c r="L657" s="201"/>
      <c r="M657" s="122" t="s">
        <v>114</v>
      </c>
      <c r="N657" s="202"/>
      <c r="O657" s="202"/>
      <c r="P657" s="202"/>
      <c r="Q657" s="192">
        <f t="shared" si="76"/>
        <v>182800</v>
      </c>
      <c r="R657" s="193"/>
      <c r="S657" s="193"/>
      <c r="T657" s="193"/>
      <c r="U657" s="194"/>
      <c r="V657" s="195"/>
      <c r="W657" s="202">
        <f>W658</f>
        <v>182800</v>
      </c>
      <c r="X657" s="202"/>
      <c r="Y657" s="202"/>
      <c r="Z657" s="134"/>
      <c r="AA657" s="122" t="s">
        <v>114</v>
      </c>
      <c r="AB657" s="26" t="s">
        <v>114</v>
      </c>
    </row>
    <row r="658" spans="1:28" ht="11.1" customHeight="1" outlineLevel="2" thickBot="1" x14ac:dyDescent="0.25">
      <c r="A658" s="119">
        <v>645</v>
      </c>
      <c r="B658" s="203" t="s">
        <v>652</v>
      </c>
      <c r="C658" s="204"/>
      <c r="D658" s="204"/>
      <c r="E658" s="204"/>
      <c r="F658" s="204"/>
      <c r="G658" s="27" t="s">
        <v>114</v>
      </c>
      <c r="H658" s="205" t="s">
        <v>114</v>
      </c>
      <c r="I658" s="205"/>
      <c r="J658" s="205"/>
      <c r="K658" s="206" t="s">
        <v>114</v>
      </c>
      <c r="L658" s="206"/>
      <c r="M658" s="125" t="s">
        <v>114</v>
      </c>
      <c r="N658" s="207"/>
      <c r="O658" s="207"/>
      <c r="P658" s="207"/>
      <c r="Q658" s="150">
        <f t="shared" si="76"/>
        <v>182800</v>
      </c>
      <c r="R658" s="151"/>
      <c r="S658" s="151"/>
      <c r="T658" s="151"/>
      <c r="U658" s="152"/>
      <c r="V658" s="153"/>
      <c r="W658" s="207">
        <v>182800</v>
      </c>
      <c r="X658" s="207"/>
      <c r="Y658" s="207"/>
      <c r="Z658" s="136"/>
      <c r="AA658" s="125" t="s">
        <v>114</v>
      </c>
      <c r="AB658" s="30">
        <v>9</v>
      </c>
    </row>
    <row r="659" spans="1:28" ht="11.1" customHeight="1" outlineLevel="3" thickBot="1" x14ac:dyDescent="0.25">
      <c r="A659" s="119">
        <v>646</v>
      </c>
      <c r="B659" s="176" t="s">
        <v>653</v>
      </c>
      <c r="C659" s="177"/>
      <c r="D659" s="177"/>
      <c r="E659" s="177"/>
      <c r="F659" s="177"/>
      <c r="G659" s="31" t="s">
        <v>114</v>
      </c>
      <c r="H659" s="178" t="s">
        <v>114</v>
      </c>
      <c r="I659" s="178"/>
      <c r="J659" s="178"/>
      <c r="K659" s="179" t="s">
        <v>114</v>
      </c>
      <c r="L659" s="179"/>
      <c r="M659" s="120" t="s">
        <v>114</v>
      </c>
      <c r="N659" s="180"/>
      <c r="O659" s="180"/>
      <c r="P659" s="180"/>
      <c r="Q659" s="166">
        <f t="shared" si="76"/>
        <v>182800</v>
      </c>
      <c r="R659" s="167"/>
      <c r="S659" s="167"/>
      <c r="T659" s="167"/>
      <c r="U659" s="168"/>
      <c r="V659" s="169"/>
      <c r="W659" s="180">
        <v>182800</v>
      </c>
      <c r="X659" s="180"/>
      <c r="Y659" s="180"/>
      <c r="Z659" s="133"/>
      <c r="AA659" s="120" t="s">
        <v>114</v>
      </c>
      <c r="AB659" s="34">
        <v>9</v>
      </c>
    </row>
    <row r="660" spans="1:28" ht="11.1" customHeight="1" outlineLevel="1" thickBot="1" x14ac:dyDescent="0.25">
      <c r="A660" s="119">
        <v>647</v>
      </c>
      <c r="B660" s="181" t="s">
        <v>387</v>
      </c>
      <c r="C660" s="182"/>
      <c r="D660" s="182"/>
      <c r="E660" s="182"/>
      <c r="F660" s="183"/>
      <c r="G660" s="22" t="s">
        <v>114</v>
      </c>
      <c r="H660" s="184" t="s">
        <v>114</v>
      </c>
      <c r="I660" s="185"/>
      <c r="J660" s="186"/>
      <c r="K660" s="187" t="s">
        <v>114</v>
      </c>
      <c r="L660" s="188"/>
      <c r="M660" s="122" t="s">
        <v>114</v>
      </c>
      <c r="N660" s="189"/>
      <c r="O660" s="190"/>
      <c r="P660" s="191"/>
      <c r="Q660" s="192">
        <f t="shared" si="76"/>
        <v>268303.78000000003</v>
      </c>
      <c r="R660" s="193"/>
      <c r="S660" s="193"/>
      <c r="T660" s="193"/>
      <c r="U660" s="194"/>
      <c r="V660" s="195"/>
      <c r="W660" s="189">
        <f>W661</f>
        <v>268303.78000000003</v>
      </c>
      <c r="X660" s="190"/>
      <c r="Y660" s="191"/>
      <c r="Z660" s="134"/>
      <c r="AA660" s="122" t="s">
        <v>114</v>
      </c>
      <c r="AB660" s="26" t="s">
        <v>114</v>
      </c>
    </row>
    <row r="661" spans="1:28" ht="11.1" customHeight="1" outlineLevel="2" thickBot="1" x14ac:dyDescent="0.25">
      <c r="A661" s="119">
        <v>648</v>
      </c>
      <c r="B661" s="139" t="s">
        <v>387</v>
      </c>
      <c r="C661" s="140"/>
      <c r="D661" s="140"/>
      <c r="E661" s="140"/>
      <c r="F661" s="141"/>
      <c r="G661" s="27" t="s">
        <v>114</v>
      </c>
      <c r="H661" s="142" t="s">
        <v>114</v>
      </c>
      <c r="I661" s="143"/>
      <c r="J661" s="144"/>
      <c r="K661" s="145" t="s">
        <v>114</v>
      </c>
      <c r="L661" s="146"/>
      <c r="M661" s="125" t="s">
        <v>114</v>
      </c>
      <c r="N661" s="147"/>
      <c r="O661" s="148"/>
      <c r="P661" s="149"/>
      <c r="Q661" s="150">
        <f t="shared" si="76"/>
        <v>268303.78000000003</v>
      </c>
      <c r="R661" s="151"/>
      <c r="S661" s="151"/>
      <c r="T661" s="151"/>
      <c r="U661" s="152"/>
      <c r="V661" s="153"/>
      <c r="W661" s="147">
        <v>268303.78000000003</v>
      </c>
      <c r="X661" s="148"/>
      <c r="Y661" s="149"/>
      <c r="Z661" s="136"/>
      <c r="AA661" s="125" t="s">
        <v>114</v>
      </c>
      <c r="AB661" s="30">
        <v>9</v>
      </c>
    </row>
    <row r="662" spans="1:28" ht="11.1" customHeight="1" outlineLevel="3" thickBot="1" x14ac:dyDescent="0.25">
      <c r="A662" s="119">
        <v>649</v>
      </c>
      <c r="B662" s="155" t="s">
        <v>654</v>
      </c>
      <c r="C662" s="156"/>
      <c r="D662" s="156"/>
      <c r="E662" s="156"/>
      <c r="F662" s="157"/>
      <c r="G662" s="31" t="s">
        <v>114</v>
      </c>
      <c r="H662" s="158" t="s">
        <v>114</v>
      </c>
      <c r="I662" s="159"/>
      <c r="J662" s="160"/>
      <c r="K662" s="161" t="s">
        <v>114</v>
      </c>
      <c r="L662" s="162"/>
      <c r="M662" s="120" t="s">
        <v>114</v>
      </c>
      <c r="N662" s="163"/>
      <c r="O662" s="164"/>
      <c r="P662" s="165"/>
      <c r="Q662" s="166">
        <f t="shared" si="76"/>
        <v>267516.45</v>
      </c>
      <c r="R662" s="167"/>
      <c r="S662" s="167"/>
      <c r="T662" s="167"/>
      <c r="U662" s="168"/>
      <c r="V662" s="169"/>
      <c r="W662" s="163">
        <v>267516.45</v>
      </c>
      <c r="X662" s="164"/>
      <c r="Y662" s="165"/>
      <c r="Z662" s="133"/>
      <c r="AA662" s="120" t="s">
        <v>114</v>
      </c>
      <c r="AB662" s="34">
        <v>9</v>
      </c>
    </row>
    <row r="663" spans="1:28" ht="11.1" customHeight="1" outlineLevel="3" thickBot="1" x14ac:dyDescent="0.25">
      <c r="A663" s="119">
        <v>650</v>
      </c>
      <c r="B663" s="155" t="s">
        <v>388</v>
      </c>
      <c r="C663" s="156"/>
      <c r="D663" s="156"/>
      <c r="E663" s="156"/>
      <c r="F663" s="157"/>
      <c r="G663" s="31" t="s">
        <v>114</v>
      </c>
      <c r="H663" s="158" t="s">
        <v>114</v>
      </c>
      <c r="I663" s="159"/>
      <c r="J663" s="160"/>
      <c r="K663" s="161" t="s">
        <v>114</v>
      </c>
      <c r="L663" s="162"/>
      <c r="M663" s="120" t="s">
        <v>114</v>
      </c>
      <c r="N663" s="163"/>
      <c r="O663" s="164"/>
      <c r="P663" s="165"/>
      <c r="Q663" s="166">
        <f t="shared" si="76"/>
        <v>787.33</v>
      </c>
      <c r="R663" s="167"/>
      <c r="S663" s="167"/>
      <c r="T663" s="167"/>
      <c r="U663" s="168"/>
      <c r="V663" s="169"/>
      <c r="W663" s="163">
        <v>787.33</v>
      </c>
      <c r="X663" s="164"/>
      <c r="Y663" s="165"/>
      <c r="Z663" s="133"/>
      <c r="AA663" s="120" t="s">
        <v>114</v>
      </c>
      <c r="AB663" s="34">
        <v>9</v>
      </c>
    </row>
    <row r="664" spans="1:28" ht="12.95" customHeight="1" thickBot="1" x14ac:dyDescent="0.25">
      <c r="A664" s="119">
        <v>651</v>
      </c>
      <c r="B664" s="171" t="s">
        <v>389</v>
      </c>
      <c r="C664" s="171"/>
      <c r="D664" s="171"/>
      <c r="E664" s="171"/>
      <c r="F664" s="171"/>
      <c r="G664" s="15" t="s">
        <v>114</v>
      </c>
      <c r="H664" s="172" t="s">
        <v>114</v>
      </c>
      <c r="I664" s="172"/>
      <c r="J664" s="172"/>
      <c r="K664" s="173" t="s">
        <v>114</v>
      </c>
      <c r="L664" s="173"/>
      <c r="M664" s="128"/>
      <c r="N664" s="280">
        <f>U664</f>
        <v>6635461.9900000002</v>
      </c>
      <c r="O664" s="283"/>
      <c r="P664" s="281"/>
      <c r="Q664" s="172"/>
      <c r="R664" s="172"/>
      <c r="S664" s="172"/>
      <c r="T664" s="172"/>
      <c r="U664" s="280">
        <f>U665+U668+U675+U682+U687+U690+U693</f>
        <v>6635461.9900000002</v>
      </c>
      <c r="V664" s="281"/>
      <c r="W664" s="335" t="s">
        <v>114</v>
      </c>
      <c r="X664" s="336"/>
      <c r="Y664" s="337"/>
      <c r="Z664" s="135"/>
      <c r="AA664" s="43" t="s">
        <v>114</v>
      </c>
      <c r="AB664" s="20" t="s">
        <v>114</v>
      </c>
    </row>
    <row r="665" spans="1:28" ht="12.95" customHeight="1" thickBot="1" x14ac:dyDescent="0.25">
      <c r="A665" s="119">
        <v>652</v>
      </c>
      <c r="B665" s="181" t="s">
        <v>673</v>
      </c>
      <c r="C665" s="182"/>
      <c r="D665" s="182"/>
      <c r="E665" s="182"/>
      <c r="F665" s="183"/>
      <c r="G665" s="22" t="s">
        <v>114</v>
      </c>
      <c r="H665" s="184" t="s">
        <v>114</v>
      </c>
      <c r="I665" s="185"/>
      <c r="J665" s="186"/>
      <c r="K665" s="187" t="s">
        <v>114</v>
      </c>
      <c r="L665" s="188"/>
      <c r="M665" s="122" t="s">
        <v>114</v>
      </c>
      <c r="N665" s="196">
        <f t="shared" ref="N665:N669" si="77">U665</f>
        <v>5000</v>
      </c>
      <c r="O665" s="197"/>
      <c r="P665" s="198"/>
      <c r="Q665" s="219"/>
      <c r="R665" s="190"/>
      <c r="S665" s="190"/>
      <c r="T665" s="220"/>
      <c r="U665" s="189">
        <v>5000</v>
      </c>
      <c r="V665" s="279"/>
      <c r="W665" s="331"/>
      <c r="X665" s="216"/>
      <c r="Y665" s="217"/>
      <c r="Z665" s="134"/>
      <c r="AA665" s="122" t="s">
        <v>114</v>
      </c>
      <c r="AB665" s="55"/>
    </row>
    <row r="666" spans="1:28" ht="12.95" customHeight="1" thickBot="1" x14ac:dyDescent="0.25">
      <c r="A666" s="119">
        <v>653</v>
      </c>
      <c r="B666" s="139" t="s">
        <v>673</v>
      </c>
      <c r="C666" s="140"/>
      <c r="D666" s="140"/>
      <c r="E666" s="140"/>
      <c r="F666" s="141"/>
      <c r="G666" s="27" t="s">
        <v>114</v>
      </c>
      <c r="H666" s="142" t="s">
        <v>114</v>
      </c>
      <c r="I666" s="143"/>
      <c r="J666" s="144"/>
      <c r="K666" s="145" t="s">
        <v>114</v>
      </c>
      <c r="L666" s="146"/>
      <c r="M666" s="125" t="s">
        <v>114</v>
      </c>
      <c r="N666" s="152">
        <f t="shared" si="77"/>
        <v>5000</v>
      </c>
      <c r="O666" s="154"/>
      <c r="P666" s="153"/>
      <c r="Q666" s="223"/>
      <c r="R666" s="248"/>
      <c r="S666" s="248"/>
      <c r="T666" s="249"/>
      <c r="U666" s="147">
        <v>5000</v>
      </c>
      <c r="V666" s="279"/>
      <c r="W666" s="332"/>
      <c r="X666" s="333"/>
      <c r="Y666" s="334"/>
      <c r="Z666" s="136"/>
      <c r="AA666" s="125" t="s">
        <v>114</v>
      </c>
      <c r="AB666" s="55"/>
    </row>
    <row r="667" spans="1:28" ht="12.95" customHeight="1" thickBot="1" x14ac:dyDescent="0.25">
      <c r="A667" s="119">
        <v>654</v>
      </c>
      <c r="B667" s="155" t="s">
        <v>674</v>
      </c>
      <c r="C667" s="156"/>
      <c r="D667" s="156"/>
      <c r="E667" s="156"/>
      <c r="F667" s="157"/>
      <c r="G667" s="31" t="s">
        <v>114</v>
      </c>
      <c r="H667" s="158" t="s">
        <v>114</v>
      </c>
      <c r="I667" s="159"/>
      <c r="J667" s="160"/>
      <c r="K667" s="161" t="s">
        <v>114</v>
      </c>
      <c r="L667" s="162"/>
      <c r="M667" s="120" t="s">
        <v>114</v>
      </c>
      <c r="N667" s="168">
        <f t="shared" si="77"/>
        <v>5000</v>
      </c>
      <c r="O667" s="170"/>
      <c r="P667" s="169"/>
      <c r="Q667" s="213"/>
      <c r="R667" s="214"/>
      <c r="S667" s="214"/>
      <c r="T667" s="215"/>
      <c r="U667" s="163">
        <v>5000</v>
      </c>
      <c r="V667" s="282"/>
      <c r="W667" s="341"/>
      <c r="X667" s="333"/>
      <c r="Y667" s="334"/>
      <c r="Z667" s="133"/>
      <c r="AA667" s="120" t="s">
        <v>114</v>
      </c>
      <c r="AB667" s="55"/>
    </row>
    <row r="668" spans="1:28" ht="11.1" customHeight="1" outlineLevel="1" thickBot="1" x14ac:dyDescent="0.25">
      <c r="A668" s="119">
        <v>655</v>
      </c>
      <c r="B668" s="199" t="s">
        <v>390</v>
      </c>
      <c r="C668" s="199"/>
      <c r="D668" s="199"/>
      <c r="E668" s="199"/>
      <c r="F668" s="199"/>
      <c r="G668" s="22" t="s">
        <v>114</v>
      </c>
      <c r="H668" s="200" t="s">
        <v>114</v>
      </c>
      <c r="I668" s="200"/>
      <c r="J668" s="200"/>
      <c r="K668" s="201" t="s">
        <v>114</v>
      </c>
      <c r="L668" s="201"/>
      <c r="M668" s="122" t="s">
        <v>114</v>
      </c>
      <c r="N668" s="196">
        <f t="shared" si="77"/>
        <v>4226199.55</v>
      </c>
      <c r="O668" s="197"/>
      <c r="P668" s="198"/>
      <c r="Q668" s="218" t="s">
        <v>114</v>
      </c>
      <c r="R668" s="218"/>
      <c r="S668" s="218"/>
      <c r="T668" s="218"/>
      <c r="U668" s="194">
        <f>U669</f>
        <v>4226199.55</v>
      </c>
      <c r="V668" s="195"/>
      <c r="W668" s="338" t="s">
        <v>114</v>
      </c>
      <c r="X668" s="339"/>
      <c r="Y668" s="340"/>
      <c r="Z668" s="134"/>
      <c r="AA668" s="122" t="s">
        <v>114</v>
      </c>
      <c r="AB668" s="26" t="s">
        <v>114</v>
      </c>
    </row>
    <row r="669" spans="1:28" ht="11.1" customHeight="1" outlineLevel="2" thickBot="1" x14ac:dyDescent="0.25">
      <c r="A669" s="119">
        <v>656</v>
      </c>
      <c r="B669" s="203" t="s">
        <v>390</v>
      </c>
      <c r="C669" s="204"/>
      <c r="D669" s="204"/>
      <c r="E669" s="204"/>
      <c r="F669" s="204"/>
      <c r="G669" s="27" t="s">
        <v>114</v>
      </c>
      <c r="H669" s="205" t="s">
        <v>114</v>
      </c>
      <c r="I669" s="205"/>
      <c r="J669" s="205"/>
      <c r="K669" s="206" t="s">
        <v>114</v>
      </c>
      <c r="L669" s="206"/>
      <c r="M669" s="125" t="s">
        <v>114</v>
      </c>
      <c r="N669" s="152">
        <f t="shared" si="77"/>
        <v>4226199.55</v>
      </c>
      <c r="O669" s="154"/>
      <c r="P669" s="153"/>
      <c r="Q669" s="221" t="s">
        <v>114</v>
      </c>
      <c r="R669" s="222"/>
      <c r="S669" s="222"/>
      <c r="T669" s="222"/>
      <c r="U669" s="152">
        <v>4226199.55</v>
      </c>
      <c r="V669" s="153"/>
      <c r="W669" s="223" t="s">
        <v>114</v>
      </c>
      <c r="X669" s="211"/>
      <c r="Y669" s="212"/>
      <c r="Z669" s="136"/>
      <c r="AA669" s="125" t="s">
        <v>114</v>
      </c>
      <c r="AB669" s="30">
        <v>9</v>
      </c>
    </row>
    <row r="670" spans="1:28" ht="11.1" customHeight="1" outlineLevel="3" thickBot="1" x14ac:dyDescent="0.25">
      <c r="A670" s="119">
        <v>657</v>
      </c>
      <c r="B670" s="176" t="s">
        <v>391</v>
      </c>
      <c r="C670" s="177"/>
      <c r="D670" s="177"/>
      <c r="E670" s="177"/>
      <c r="F670" s="177"/>
      <c r="G670" s="31" t="s">
        <v>114</v>
      </c>
      <c r="H670" s="178" t="s">
        <v>114</v>
      </c>
      <c r="I670" s="178"/>
      <c r="J670" s="178"/>
      <c r="K670" s="179" t="s">
        <v>114</v>
      </c>
      <c r="L670" s="179"/>
      <c r="M670" s="120" t="s">
        <v>114</v>
      </c>
      <c r="N670" s="168">
        <v>1125700</v>
      </c>
      <c r="O670" s="170"/>
      <c r="P670" s="169"/>
      <c r="Q670" s="208" t="s">
        <v>114</v>
      </c>
      <c r="R670" s="209"/>
      <c r="S670" s="209"/>
      <c r="T670" s="209"/>
      <c r="U670" s="168">
        <f t="shared" ref="U670:U671" si="78">N670</f>
        <v>1125700</v>
      </c>
      <c r="V670" s="169"/>
      <c r="W670" s="210" t="s">
        <v>114</v>
      </c>
      <c r="X670" s="211"/>
      <c r="Y670" s="212"/>
      <c r="Z670" s="133"/>
      <c r="AA670" s="120" t="s">
        <v>114</v>
      </c>
      <c r="AB670" s="34">
        <v>9</v>
      </c>
    </row>
    <row r="671" spans="1:28" ht="11.1" customHeight="1" outlineLevel="3" thickBot="1" x14ac:dyDescent="0.25">
      <c r="A671" s="119">
        <v>658</v>
      </c>
      <c r="B671" s="176" t="s">
        <v>288</v>
      </c>
      <c r="C671" s="177"/>
      <c r="D671" s="177"/>
      <c r="E671" s="177"/>
      <c r="F671" s="177"/>
      <c r="G671" s="31" t="s">
        <v>114</v>
      </c>
      <c r="H671" s="178" t="s">
        <v>114</v>
      </c>
      <c r="I671" s="178"/>
      <c r="J671" s="178"/>
      <c r="K671" s="179" t="s">
        <v>114</v>
      </c>
      <c r="L671" s="179"/>
      <c r="M671" s="120" t="s">
        <v>114</v>
      </c>
      <c r="N671" s="168">
        <v>693200</v>
      </c>
      <c r="O671" s="170"/>
      <c r="P671" s="169"/>
      <c r="Q671" s="208" t="s">
        <v>114</v>
      </c>
      <c r="R671" s="209"/>
      <c r="S671" s="209"/>
      <c r="T671" s="209"/>
      <c r="U671" s="168">
        <f t="shared" si="78"/>
        <v>693200</v>
      </c>
      <c r="V671" s="169"/>
      <c r="W671" s="210" t="s">
        <v>114</v>
      </c>
      <c r="X671" s="211"/>
      <c r="Y671" s="212"/>
      <c r="Z671" s="133"/>
      <c r="AA671" s="120" t="s">
        <v>114</v>
      </c>
      <c r="AB671" s="34">
        <v>9</v>
      </c>
    </row>
    <row r="672" spans="1:28" ht="11.1" customHeight="1" outlineLevel="3" thickBot="1" x14ac:dyDescent="0.25">
      <c r="A672" s="119">
        <v>659</v>
      </c>
      <c r="B672" s="176" t="s">
        <v>289</v>
      </c>
      <c r="C672" s="177"/>
      <c r="D672" s="177"/>
      <c r="E672" s="177"/>
      <c r="F672" s="177"/>
      <c r="G672" s="31" t="s">
        <v>114</v>
      </c>
      <c r="H672" s="178" t="s">
        <v>114</v>
      </c>
      <c r="I672" s="178"/>
      <c r="J672" s="178"/>
      <c r="K672" s="179" t="s">
        <v>114</v>
      </c>
      <c r="L672" s="179"/>
      <c r="M672" s="120" t="s">
        <v>114</v>
      </c>
      <c r="N672" s="168">
        <f t="shared" ref="N672:N676" si="79">U672</f>
        <v>1270250.81</v>
      </c>
      <c r="O672" s="170"/>
      <c r="P672" s="169"/>
      <c r="Q672" s="208" t="s">
        <v>114</v>
      </c>
      <c r="R672" s="209"/>
      <c r="S672" s="209"/>
      <c r="T672" s="209"/>
      <c r="U672" s="168">
        <v>1270250.81</v>
      </c>
      <c r="V672" s="169"/>
      <c r="W672" s="210" t="s">
        <v>114</v>
      </c>
      <c r="X672" s="211"/>
      <c r="Y672" s="212"/>
      <c r="Z672" s="133"/>
      <c r="AA672" s="120" t="s">
        <v>114</v>
      </c>
      <c r="AB672" s="34">
        <v>9</v>
      </c>
    </row>
    <row r="673" spans="1:28" ht="11.1" customHeight="1" outlineLevel="3" thickBot="1" x14ac:dyDescent="0.25">
      <c r="A673" s="119">
        <v>660</v>
      </c>
      <c r="B673" s="176" t="s">
        <v>392</v>
      </c>
      <c r="C673" s="177"/>
      <c r="D673" s="177"/>
      <c r="E673" s="177"/>
      <c r="F673" s="177"/>
      <c r="G673" s="31" t="s">
        <v>114</v>
      </c>
      <c r="H673" s="178" t="s">
        <v>114</v>
      </c>
      <c r="I673" s="178"/>
      <c r="J673" s="178"/>
      <c r="K673" s="179" t="s">
        <v>114</v>
      </c>
      <c r="L673" s="179"/>
      <c r="M673" s="120" t="s">
        <v>114</v>
      </c>
      <c r="N673" s="168">
        <f t="shared" si="79"/>
        <v>113000</v>
      </c>
      <c r="O673" s="170"/>
      <c r="P673" s="169"/>
      <c r="Q673" s="208" t="s">
        <v>114</v>
      </c>
      <c r="R673" s="209"/>
      <c r="S673" s="209"/>
      <c r="T673" s="209"/>
      <c r="U673" s="168">
        <v>113000</v>
      </c>
      <c r="V673" s="169"/>
      <c r="W673" s="210" t="s">
        <v>114</v>
      </c>
      <c r="X673" s="211"/>
      <c r="Y673" s="212"/>
      <c r="Z673" s="133"/>
      <c r="AA673" s="120" t="s">
        <v>114</v>
      </c>
      <c r="AB673" s="34">
        <v>9</v>
      </c>
    </row>
    <row r="674" spans="1:28" ht="11.1" customHeight="1" outlineLevel="3" thickBot="1" x14ac:dyDescent="0.25">
      <c r="A674" s="119">
        <v>661</v>
      </c>
      <c r="B674" s="176" t="s">
        <v>28</v>
      </c>
      <c r="C674" s="177"/>
      <c r="D674" s="177"/>
      <c r="E674" s="177"/>
      <c r="F674" s="177"/>
      <c r="G674" s="31" t="s">
        <v>114</v>
      </c>
      <c r="H674" s="178" t="s">
        <v>114</v>
      </c>
      <c r="I674" s="178"/>
      <c r="J674" s="178"/>
      <c r="K674" s="179" t="s">
        <v>114</v>
      </c>
      <c r="L674" s="179"/>
      <c r="M674" s="120" t="s">
        <v>114</v>
      </c>
      <c r="N674" s="168">
        <f t="shared" si="79"/>
        <v>1024048.74</v>
      </c>
      <c r="O674" s="170"/>
      <c r="P674" s="169"/>
      <c r="Q674" s="208" t="s">
        <v>114</v>
      </c>
      <c r="R674" s="209"/>
      <c r="S674" s="209"/>
      <c r="T674" s="209"/>
      <c r="U674" s="168">
        <v>1024048.74</v>
      </c>
      <c r="V674" s="169"/>
      <c r="W674" s="210" t="s">
        <v>114</v>
      </c>
      <c r="X674" s="211"/>
      <c r="Y674" s="212"/>
      <c r="Z674" s="133"/>
      <c r="AA674" s="120" t="s">
        <v>114</v>
      </c>
      <c r="AB674" s="34">
        <v>9</v>
      </c>
    </row>
    <row r="675" spans="1:28" ht="11.1" customHeight="1" outlineLevel="1" thickBot="1" x14ac:dyDescent="0.25">
      <c r="A675" s="119">
        <v>662</v>
      </c>
      <c r="B675" s="199" t="s">
        <v>393</v>
      </c>
      <c r="C675" s="199"/>
      <c r="D675" s="199"/>
      <c r="E675" s="199"/>
      <c r="F675" s="199"/>
      <c r="G675" s="22" t="s">
        <v>114</v>
      </c>
      <c r="H675" s="200" t="s">
        <v>114</v>
      </c>
      <c r="I675" s="200"/>
      <c r="J675" s="200"/>
      <c r="K675" s="201" t="s">
        <v>114</v>
      </c>
      <c r="L675" s="201"/>
      <c r="M675" s="122" t="s">
        <v>114</v>
      </c>
      <c r="N675" s="196">
        <f t="shared" si="79"/>
        <v>1379450</v>
      </c>
      <c r="O675" s="197"/>
      <c r="P675" s="198"/>
      <c r="Q675" s="218" t="s">
        <v>114</v>
      </c>
      <c r="R675" s="218"/>
      <c r="S675" s="218"/>
      <c r="T675" s="218"/>
      <c r="U675" s="194">
        <f>U676</f>
        <v>1379450</v>
      </c>
      <c r="V675" s="195"/>
      <c r="W675" s="219" t="s">
        <v>114</v>
      </c>
      <c r="X675" s="190"/>
      <c r="Y675" s="220"/>
      <c r="Z675" s="134"/>
      <c r="AA675" s="122" t="s">
        <v>114</v>
      </c>
      <c r="AB675" s="26" t="s">
        <v>114</v>
      </c>
    </row>
    <row r="676" spans="1:28" ht="11.1" customHeight="1" outlineLevel="2" thickBot="1" x14ac:dyDescent="0.25">
      <c r="A676" s="119">
        <v>663</v>
      </c>
      <c r="B676" s="203" t="s">
        <v>393</v>
      </c>
      <c r="C676" s="204"/>
      <c r="D676" s="204"/>
      <c r="E676" s="204"/>
      <c r="F676" s="204"/>
      <c r="G676" s="27" t="s">
        <v>114</v>
      </c>
      <c r="H676" s="205" t="s">
        <v>114</v>
      </c>
      <c r="I676" s="205"/>
      <c r="J676" s="205"/>
      <c r="K676" s="206" t="s">
        <v>114</v>
      </c>
      <c r="L676" s="206"/>
      <c r="M676" s="125" t="s">
        <v>114</v>
      </c>
      <c r="N676" s="152">
        <f t="shared" si="79"/>
        <v>1379450</v>
      </c>
      <c r="O676" s="154"/>
      <c r="P676" s="153"/>
      <c r="Q676" s="221" t="s">
        <v>114</v>
      </c>
      <c r="R676" s="222"/>
      <c r="S676" s="222"/>
      <c r="T676" s="222"/>
      <c r="U676" s="152">
        <v>1379450</v>
      </c>
      <c r="V676" s="153"/>
      <c r="W676" s="223" t="s">
        <v>114</v>
      </c>
      <c r="X676" s="211"/>
      <c r="Y676" s="212"/>
      <c r="Z676" s="136"/>
      <c r="AA676" s="125" t="s">
        <v>114</v>
      </c>
      <c r="AB676" s="30">
        <v>9</v>
      </c>
    </row>
    <row r="677" spans="1:28" ht="11.1" customHeight="1" outlineLevel="3" thickBot="1" x14ac:dyDescent="0.25">
      <c r="A677" s="119">
        <v>664</v>
      </c>
      <c r="B677" s="176" t="s">
        <v>394</v>
      </c>
      <c r="C677" s="177"/>
      <c r="D677" s="177"/>
      <c r="E677" s="177"/>
      <c r="F677" s="177"/>
      <c r="G677" s="31" t="s">
        <v>114</v>
      </c>
      <c r="H677" s="178" t="s">
        <v>114</v>
      </c>
      <c r="I677" s="178"/>
      <c r="J677" s="178"/>
      <c r="K677" s="179" t="s">
        <v>114</v>
      </c>
      <c r="L677" s="179"/>
      <c r="M677" s="120" t="s">
        <v>114</v>
      </c>
      <c r="N677" s="168">
        <v>340000</v>
      </c>
      <c r="O677" s="170"/>
      <c r="P677" s="169"/>
      <c r="Q677" s="208" t="s">
        <v>114</v>
      </c>
      <c r="R677" s="209"/>
      <c r="S677" s="209"/>
      <c r="T677" s="209"/>
      <c r="U677" s="168">
        <f t="shared" ref="U677:U679" si="80">N677</f>
        <v>340000</v>
      </c>
      <c r="V677" s="169"/>
      <c r="W677" s="210" t="s">
        <v>114</v>
      </c>
      <c r="X677" s="211"/>
      <c r="Y677" s="212"/>
      <c r="Z677" s="133"/>
      <c r="AA677" s="120" t="s">
        <v>114</v>
      </c>
      <c r="AB677" s="34">
        <v>9</v>
      </c>
    </row>
    <row r="678" spans="1:28" ht="11.1" customHeight="1" outlineLevel="3" thickBot="1" x14ac:dyDescent="0.25">
      <c r="A678" s="119">
        <v>665</v>
      </c>
      <c r="B678" s="176" t="s">
        <v>290</v>
      </c>
      <c r="C678" s="177"/>
      <c r="D678" s="177"/>
      <c r="E678" s="177"/>
      <c r="F678" s="177"/>
      <c r="G678" s="31" t="s">
        <v>114</v>
      </c>
      <c r="H678" s="178" t="s">
        <v>114</v>
      </c>
      <c r="I678" s="178"/>
      <c r="J678" s="178"/>
      <c r="K678" s="179" t="s">
        <v>114</v>
      </c>
      <c r="L678" s="179"/>
      <c r="M678" s="120" t="s">
        <v>114</v>
      </c>
      <c r="N678" s="168">
        <v>209300</v>
      </c>
      <c r="O678" s="170"/>
      <c r="P678" s="169"/>
      <c r="Q678" s="208" t="s">
        <v>114</v>
      </c>
      <c r="R678" s="209"/>
      <c r="S678" s="209"/>
      <c r="T678" s="209"/>
      <c r="U678" s="168">
        <f t="shared" si="80"/>
        <v>209300</v>
      </c>
      <c r="V678" s="169"/>
      <c r="W678" s="210" t="s">
        <v>114</v>
      </c>
      <c r="X678" s="211"/>
      <c r="Y678" s="212"/>
      <c r="Z678" s="133"/>
      <c r="AA678" s="120" t="s">
        <v>114</v>
      </c>
      <c r="AB678" s="34">
        <v>9</v>
      </c>
    </row>
    <row r="679" spans="1:28" ht="11.1" customHeight="1" outlineLevel="3" thickBot="1" x14ac:dyDescent="0.25">
      <c r="A679" s="119">
        <v>666</v>
      </c>
      <c r="B679" s="176" t="s">
        <v>291</v>
      </c>
      <c r="C679" s="177"/>
      <c r="D679" s="177"/>
      <c r="E679" s="177"/>
      <c r="F679" s="177"/>
      <c r="G679" s="31" t="s">
        <v>114</v>
      </c>
      <c r="H679" s="178" t="s">
        <v>114</v>
      </c>
      <c r="I679" s="178"/>
      <c r="J679" s="178"/>
      <c r="K679" s="179" t="s">
        <v>114</v>
      </c>
      <c r="L679" s="179"/>
      <c r="M679" s="120" t="s">
        <v>114</v>
      </c>
      <c r="N679" s="168">
        <v>383650</v>
      </c>
      <c r="O679" s="170"/>
      <c r="P679" s="169"/>
      <c r="Q679" s="208" t="s">
        <v>114</v>
      </c>
      <c r="R679" s="209"/>
      <c r="S679" s="209"/>
      <c r="T679" s="209"/>
      <c r="U679" s="168">
        <f t="shared" si="80"/>
        <v>383650</v>
      </c>
      <c r="V679" s="169"/>
      <c r="W679" s="210" t="s">
        <v>114</v>
      </c>
      <c r="X679" s="211"/>
      <c r="Y679" s="212"/>
      <c r="Z679" s="133"/>
      <c r="AA679" s="120" t="s">
        <v>114</v>
      </c>
      <c r="AB679" s="34">
        <v>9</v>
      </c>
    </row>
    <row r="680" spans="1:28" ht="11.1" customHeight="1" outlineLevel="3" thickBot="1" x14ac:dyDescent="0.25">
      <c r="A680" s="119">
        <v>667</v>
      </c>
      <c r="B680" s="176" t="s">
        <v>395</v>
      </c>
      <c r="C680" s="177"/>
      <c r="D680" s="177"/>
      <c r="E680" s="177"/>
      <c r="F680" s="177"/>
      <c r="G680" s="31" t="s">
        <v>114</v>
      </c>
      <c r="H680" s="178" t="s">
        <v>114</v>
      </c>
      <c r="I680" s="178"/>
      <c r="J680" s="178"/>
      <c r="K680" s="179" t="s">
        <v>114</v>
      </c>
      <c r="L680" s="179"/>
      <c r="M680" s="120" t="s">
        <v>114</v>
      </c>
      <c r="N680" s="168">
        <f t="shared" ref="N680" si="81">U680</f>
        <v>34100</v>
      </c>
      <c r="O680" s="170"/>
      <c r="P680" s="169"/>
      <c r="Q680" s="208" t="s">
        <v>114</v>
      </c>
      <c r="R680" s="209"/>
      <c r="S680" s="209"/>
      <c r="T680" s="209"/>
      <c r="U680" s="168">
        <v>34100</v>
      </c>
      <c r="V680" s="169"/>
      <c r="W680" s="210" t="s">
        <v>114</v>
      </c>
      <c r="X680" s="211"/>
      <c r="Y680" s="212"/>
      <c r="Z680" s="133"/>
      <c r="AA680" s="120" t="s">
        <v>114</v>
      </c>
      <c r="AB680" s="34">
        <v>9</v>
      </c>
    </row>
    <row r="681" spans="1:28" ht="11.1" customHeight="1" outlineLevel="3" thickBot="1" x14ac:dyDescent="0.25">
      <c r="A681" s="119">
        <v>668</v>
      </c>
      <c r="B681" s="176" t="s">
        <v>29</v>
      </c>
      <c r="C681" s="177"/>
      <c r="D681" s="177"/>
      <c r="E681" s="177"/>
      <c r="F681" s="177"/>
      <c r="G681" s="31" t="s">
        <v>114</v>
      </c>
      <c r="H681" s="178" t="s">
        <v>114</v>
      </c>
      <c r="I681" s="178"/>
      <c r="J681" s="178"/>
      <c r="K681" s="179" t="s">
        <v>114</v>
      </c>
      <c r="L681" s="179"/>
      <c r="M681" s="120" t="s">
        <v>114</v>
      </c>
      <c r="N681" s="168">
        <v>412400</v>
      </c>
      <c r="O681" s="170"/>
      <c r="P681" s="169"/>
      <c r="Q681" s="208" t="s">
        <v>114</v>
      </c>
      <c r="R681" s="209"/>
      <c r="S681" s="209"/>
      <c r="T681" s="209"/>
      <c r="U681" s="168">
        <f t="shared" ref="U681:U692" si="82">N681</f>
        <v>412400</v>
      </c>
      <c r="V681" s="169"/>
      <c r="W681" s="210" t="s">
        <v>114</v>
      </c>
      <c r="X681" s="211"/>
      <c r="Y681" s="212"/>
      <c r="Z681" s="133"/>
      <c r="AA681" s="120" t="s">
        <v>114</v>
      </c>
      <c r="AB681" s="34">
        <v>9</v>
      </c>
    </row>
    <row r="682" spans="1:28" ht="11.1" customHeight="1" outlineLevel="1" thickBot="1" x14ac:dyDescent="0.25">
      <c r="A682" s="119">
        <v>669</v>
      </c>
      <c r="B682" s="199" t="s">
        <v>675</v>
      </c>
      <c r="C682" s="199"/>
      <c r="D682" s="199"/>
      <c r="E682" s="199"/>
      <c r="F682" s="199"/>
      <c r="G682" s="22" t="s">
        <v>114</v>
      </c>
      <c r="H682" s="200" t="s">
        <v>114</v>
      </c>
      <c r="I682" s="200"/>
      <c r="J682" s="200"/>
      <c r="K682" s="201" t="s">
        <v>114</v>
      </c>
      <c r="L682" s="201"/>
      <c r="M682" s="122" t="s">
        <v>114</v>
      </c>
      <c r="N682" s="196">
        <f>N683</f>
        <v>522000</v>
      </c>
      <c r="O682" s="197"/>
      <c r="P682" s="198"/>
      <c r="Q682" s="218" t="s">
        <v>114</v>
      </c>
      <c r="R682" s="218"/>
      <c r="S682" s="218"/>
      <c r="T682" s="218"/>
      <c r="U682" s="194">
        <f t="shared" si="82"/>
        <v>522000</v>
      </c>
      <c r="V682" s="195"/>
      <c r="W682" s="219" t="s">
        <v>114</v>
      </c>
      <c r="X682" s="190"/>
      <c r="Y682" s="220"/>
      <c r="Z682" s="134"/>
      <c r="AA682" s="122" t="s">
        <v>114</v>
      </c>
      <c r="AB682" s="26" t="s">
        <v>114</v>
      </c>
    </row>
    <row r="683" spans="1:28" ht="11.1" customHeight="1" outlineLevel="2" thickBot="1" x14ac:dyDescent="0.25">
      <c r="A683" s="119">
        <v>670</v>
      </c>
      <c r="B683" s="203" t="s">
        <v>675</v>
      </c>
      <c r="C683" s="204"/>
      <c r="D683" s="204"/>
      <c r="E683" s="204"/>
      <c r="F683" s="204"/>
      <c r="G683" s="27" t="s">
        <v>114</v>
      </c>
      <c r="H683" s="205" t="s">
        <v>114</v>
      </c>
      <c r="I683" s="205"/>
      <c r="J683" s="205"/>
      <c r="K683" s="206" t="s">
        <v>114</v>
      </c>
      <c r="L683" s="206"/>
      <c r="M683" s="125" t="s">
        <v>114</v>
      </c>
      <c r="N683" s="152">
        <v>522000</v>
      </c>
      <c r="O683" s="154"/>
      <c r="P683" s="153"/>
      <c r="Q683" s="221" t="s">
        <v>114</v>
      </c>
      <c r="R683" s="222"/>
      <c r="S683" s="222"/>
      <c r="T683" s="222"/>
      <c r="U683" s="152">
        <f t="shared" si="82"/>
        <v>522000</v>
      </c>
      <c r="V683" s="153"/>
      <c r="W683" s="223" t="s">
        <v>114</v>
      </c>
      <c r="X683" s="211"/>
      <c r="Y683" s="212"/>
      <c r="Z683" s="136"/>
      <c r="AA683" s="125" t="s">
        <v>114</v>
      </c>
      <c r="AB683" s="30">
        <v>9</v>
      </c>
    </row>
    <row r="684" spans="1:28" ht="11.1" customHeight="1" outlineLevel="3" thickBot="1" x14ac:dyDescent="0.25">
      <c r="A684" s="119">
        <v>671</v>
      </c>
      <c r="B684" s="176" t="s">
        <v>676</v>
      </c>
      <c r="C684" s="177"/>
      <c r="D684" s="177"/>
      <c r="E684" s="177"/>
      <c r="F684" s="177"/>
      <c r="G684" s="31" t="s">
        <v>114</v>
      </c>
      <c r="H684" s="178" t="s">
        <v>114</v>
      </c>
      <c r="I684" s="178"/>
      <c r="J684" s="178"/>
      <c r="K684" s="179" t="s">
        <v>114</v>
      </c>
      <c r="L684" s="179"/>
      <c r="M684" s="120" t="s">
        <v>114</v>
      </c>
      <c r="N684" s="168">
        <v>500000</v>
      </c>
      <c r="O684" s="170"/>
      <c r="P684" s="169"/>
      <c r="Q684" s="208" t="s">
        <v>114</v>
      </c>
      <c r="R684" s="209"/>
      <c r="S684" s="209"/>
      <c r="T684" s="209"/>
      <c r="U684" s="168">
        <f t="shared" si="82"/>
        <v>500000</v>
      </c>
      <c r="V684" s="169"/>
      <c r="W684" s="210" t="s">
        <v>114</v>
      </c>
      <c r="X684" s="211"/>
      <c r="Y684" s="212"/>
      <c r="Z684" s="133"/>
      <c r="AA684" s="120" t="s">
        <v>114</v>
      </c>
      <c r="AB684" s="34">
        <v>9</v>
      </c>
    </row>
    <row r="685" spans="1:28" ht="11.1" customHeight="1" outlineLevel="3" thickBot="1" x14ac:dyDescent="0.25">
      <c r="A685" s="119">
        <v>672</v>
      </c>
      <c r="B685" s="176" t="s">
        <v>677</v>
      </c>
      <c r="C685" s="177"/>
      <c r="D685" s="177"/>
      <c r="E685" s="177"/>
      <c r="F685" s="177"/>
      <c r="G685" s="31" t="s">
        <v>114</v>
      </c>
      <c r="H685" s="178" t="s">
        <v>114</v>
      </c>
      <c r="I685" s="178"/>
      <c r="J685" s="178"/>
      <c r="K685" s="179" t="s">
        <v>114</v>
      </c>
      <c r="L685" s="179"/>
      <c r="M685" s="120" t="s">
        <v>114</v>
      </c>
      <c r="N685" s="168">
        <v>2000</v>
      </c>
      <c r="O685" s="170"/>
      <c r="P685" s="169"/>
      <c r="Q685" s="208" t="s">
        <v>114</v>
      </c>
      <c r="R685" s="209"/>
      <c r="S685" s="209"/>
      <c r="T685" s="209"/>
      <c r="U685" s="168">
        <f t="shared" si="82"/>
        <v>2000</v>
      </c>
      <c r="V685" s="169"/>
      <c r="W685" s="210" t="s">
        <v>114</v>
      </c>
      <c r="X685" s="211"/>
      <c r="Y685" s="212"/>
      <c r="Z685" s="133"/>
      <c r="AA685" s="120" t="s">
        <v>114</v>
      </c>
      <c r="AB685" s="34">
        <v>9</v>
      </c>
    </row>
    <row r="686" spans="1:28" ht="11.1" customHeight="1" outlineLevel="3" thickBot="1" x14ac:dyDescent="0.25">
      <c r="A686" s="119">
        <v>673</v>
      </c>
      <c r="B686" s="176" t="s">
        <v>678</v>
      </c>
      <c r="C686" s="177"/>
      <c r="D686" s="177"/>
      <c r="E686" s="177"/>
      <c r="F686" s="177"/>
      <c r="G686" s="31" t="s">
        <v>114</v>
      </c>
      <c r="H686" s="178" t="s">
        <v>114</v>
      </c>
      <c r="I686" s="178"/>
      <c r="J686" s="178"/>
      <c r="K686" s="179" t="s">
        <v>114</v>
      </c>
      <c r="L686" s="179"/>
      <c r="M686" s="120" t="s">
        <v>114</v>
      </c>
      <c r="N686" s="168">
        <v>20000</v>
      </c>
      <c r="O686" s="170"/>
      <c r="P686" s="169"/>
      <c r="Q686" s="208" t="s">
        <v>114</v>
      </c>
      <c r="R686" s="209"/>
      <c r="S686" s="209"/>
      <c r="T686" s="209"/>
      <c r="U686" s="168">
        <f t="shared" si="82"/>
        <v>20000</v>
      </c>
      <c r="V686" s="169"/>
      <c r="W686" s="210" t="s">
        <v>114</v>
      </c>
      <c r="X686" s="211"/>
      <c r="Y686" s="212"/>
      <c r="Z686" s="133"/>
      <c r="AA686" s="120" t="s">
        <v>114</v>
      </c>
      <c r="AB686" s="34">
        <v>9</v>
      </c>
    </row>
    <row r="687" spans="1:28" ht="11.1" customHeight="1" outlineLevel="1" thickBot="1" x14ac:dyDescent="0.25">
      <c r="A687" s="119">
        <v>674</v>
      </c>
      <c r="B687" s="199" t="s">
        <v>396</v>
      </c>
      <c r="C687" s="199"/>
      <c r="D687" s="199"/>
      <c r="E687" s="199"/>
      <c r="F687" s="199"/>
      <c r="G687" s="22" t="s">
        <v>114</v>
      </c>
      <c r="H687" s="200" t="s">
        <v>114</v>
      </c>
      <c r="I687" s="200"/>
      <c r="J687" s="200"/>
      <c r="K687" s="201" t="s">
        <v>114</v>
      </c>
      <c r="L687" s="201"/>
      <c r="M687" s="122" t="s">
        <v>114</v>
      </c>
      <c r="N687" s="196">
        <v>12000</v>
      </c>
      <c r="O687" s="197"/>
      <c r="P687" s="198"/>
      <c r="Q687" s="218" t="s">
        <v>114</v>
      </c>
      <c r="R687" s="218"/>
      <c r="S687" s="218"/>
      <c r="T687" s="218"/>
      <c r="U687" s="194">
        <f t="shared" si="82"/>
        <v>12000</v>
      </c>
      <c r="V687" s="195"/>
      <c r="W687" s="219" t="s">
        <v>114</v>
      </c>
      <c r="X687" s="190"/>
      <c r="Y687" s="220"/>
      <c r="Z687" s="134"/>
      <c r="AA687" s="122" t="s">
        <v>114</v>
      </c>
      <c r="AB687" s="26" t="s">
        <v>114</v>
      </c>
    </row>
    <row r="688" spans="1:28" ht="11.1" customHeight="1" outlineLevel="2" thickBot="1" x14ac:dyDescent="0.25">
      <c r="A688" s="119">
        <v>675</v>
      </c>
      <c r="B688" s="203" t="s">
        <v>396</v>
      </c>
      <c r="C688" s="204"/>
      <c r="D688" s="204"/>
      <c r="E688" s="204"/>
      <c r="F688" s="204"/>
      <c r="G688" s="27" t="s">
        <v>114</v>
      </c>
      <c r="H688" s="205" t="s">
        <v>114</v>
      </c>
      <c r="I688" s="205"/>
      <c r="J688" s="205"/>
      <c r="K688" s="206" t="s">
        <v>114</v>
      </c>
      <c r="L688" s="206"/>
      <c r="M688" s="125" t="s">
        <v>114</v>
      </c>
      <c r="N688" s="152">
        <v>12000</v>
      </c>
      <c r="O688" s="154"/>
      <c r="P688" s="153"/>
      <c r="Q688" s="221" t="s">
        <v>114</v>
      </c>
      <c r="R688" s="222"/>
      <c r="S688" s="222"/>
      <c r="T688" s="222"/>
      <c r="U688" s="152">
        <f t="shared" si="82"/>
        <v>12000</v>
      </c>
      <c r="V688" s="153"/>
      <c r="W688" s="223" t="s">
        <v>114</v>
      </c>
      <c r="X688" s="211"/>
      <c r="Y688" s="212"/>
      <c r="Z688" s="136"/>
      <c r="AA688" s="125" t="s">
        <v>114</v>
      </c>
      <c r="AB688" s="30">
        <v>9</v>
      </c>
    </row>
    <row r="689" spans="1:28" ht="11.1" customHeight="1" outlineLevel="3" thickBot="1" x14ac:dyDescent="0.25">
      <c r="A689" s="119">
        <v>676</v>
      </c>
      <c r="B689" s="176" t="s">
        <v>292</v>
      </c>
      <c r="C689" s="177"/>
      <c r="D689" s="177"/>
      <c r="E689" s="177"/>
      <c r="F689" s="177"/>
      <c r="G689" s="31" t="s">
        <v>114</v>
      </c>
      <c r="H689" s="178" t="s">
        <v>114</v>
      </c>
      <c r="I689" s="178"/>
      <c r="J689" s="178"/>
      <c r="K689" s="179" t="s">
        <v>114</v>
      </c>
      <c r="L689" s="179"/>
      <c r="M689" s="120" t="s">
        <v>114</v>
      </c>
      <c r="N689" s="168">
        <v>12000</v>
      </c>
      <c r="O689" s="170"/>
      <c r="P689" s="169"/>
      <c r="Q689" s="208" t="s">
        <v>114</v>
      </c>
      <c r="R689" s="209"/>
      <c r="S689" s="209"/>
      <c r="T689" s="209"/>
      <c r="U689" s="168">
        <f t="shared" si="82"/>
        <v>12000</v>
      </c>
      <c r="V689" s="169"/>
      <c r="W689" s="210" t="s">
        <v>114</v>
      </c>
      <c r="X689" s="211"/>
      <c r="Y689" s="212"/>
      <c r="Z689" s="133"/>
      <c r="AA689" s="120" t="s">
        <v>114</v>
      </c>
      <c r="AB689" s="34">
        <v>9</v>
      </c>
    </row>
    <row r="690" spans="1:28" ht="11.1" customHeight="1" outlineLevel="1" thickBot="1" x14ac:dyDescent="0.25">
      <c r="A690" s="119">
        <v>677</v>
      </c>
      <c r="B690" s="199" t="s">
        <v>679</v>
      </c>
      <c r="C690" s="199"/>
      <c r="D690" s="199"/>
      <c r="E690" s="199"/>
      <c r="F690" s="199"/>
      <c r="G690" s="22" t="s">
        <v>114</v>
      </c>
      <c r="H690" s="200" t="s">
        <v>114</v>
      </c>
      <c r="I690" s="200"/>
      <c r="J690" s="200"/>
      <c r="K690" s="201" t="s">
        <v>114</v>
      </c>
      <c r="L690" s="201"/>
      <c r="M690" s="122" t="s">
        <v>114</v>
      </c>
      <c r="N690" s="196">
        <v>182800</v>
      </c>
      <c r="O690" s="197"/>
      <c r="P690" s="198"/>
      <c r="Q690" s="218" t="s">
        <v>114</v>
      </c>
      <c r="R690" s="218"/>
      <c r="S690" s="218"/>
      <c r="T690" s="218"/>
      <c r="U690" s="194">
        <f t="shared" si="82"/>
        <v>182800</v>
      </c>
      <c r="V690" s="195"/>
      <c r="W690" s="219" t="s">
        <v>114</v>
      </c>
      <c r="X690" s="190"/>
      <c r="Y690" s="220"/>
      <c r="Z690" s="134"/>
      <c r="AA690" s="122" t="s">
        <v>114</v>
      </c>
      <c r="AB690" s="26" t="s">
        <v>114</v>
      </c>
    </row>
    <row r="691" spans="1:28" ht="11.1" customHeight="1" outlineLevel="2" thickBot="1" x14ac:dyDescent="0.25">
      <c r="A691" s="119">
        <v>678</v>
      </c>
      <c r="B691" s="203" t="s">
        <v>679</v>
      </c>
      <c r="C691" s="204"/>
      <c r="D691" s="204"/>
      <c r="E691" s="204"/>
      <c r="F691" s="204"/>
      <c r="G691" s="27" t="s">
        <v>114</v>
      </c>
      <c r="H691" s="205" t="s">
        <v>114</v>
      </c>
      <c r="I691" s="205"/>
      <c r="J691" s="205"/>
      <c r="K691" s="206" t="s">
        <v>114</v>
      </c>
      <c r="L691" s="206"/>
      <c r="M691" s="125" t="s">
        <v>114</v>
      </c>
      <c r="N691" s="152">
        <v>182800</v>
      </c>
      <c r="O691" s="154"/>
      <c r="P691" s="153"/>
      <c r="Q691" s="221" t="s">
        <v>114</v>
      </c>
      <c r="R691" s="222"/>
      <c r="S691" s="222"/>
      <c r="T691" s="222"/>
      <c r="U691" s="152">
        <f t="shared" si="82"/>
        <v>182800</v>
      </c>
      <c r="V691" s="153"/>
      <c r="W691" s="223" t="s">
        <v>114</v>
      </c>
      <c r="X691" s="211"/>
      <c r="Y691" s="212"/>
      <c r="Z691" s="136"/>
      <c r="AA691" s="125" t="s">
        <v>114</v>
      </c>
      <c r="AB691" s="30">
        <v>9</v>
      </c>
    </row>
    <row r="692" spans="1:28" ht="11.1" customHeight="1" outlineLevel="3" thickBot="1" x14ac:dyDescent="0.25">
      <c r="A692" s="119">
        <v>679</v>
      </c>
      <c r="B692" s="176" t="s">
        <v>680</v>
      </c>
      <c r="C692" s="177"/>
      <c r="D692" s="177"/>
      <c r="E692" s="177"/>
      <c r="F692" s="177"/>
      <c r="G692" s="31" t="s">
        <v>114</v>
      </c>
      <c r="H692" s="178" t="s">
        <v>114</v>
      </c>
      <c r="I692" s="178"/>
      <c r="J692" s="178"/>
      <c r="K692" s="179" t="s">
        <v>114</v>
      </c>
      <c r="L692" s="179"/>
      <c r="M692" s="120" t="s">
        <v>114</v>
      </c>
      <c r="N692" s="168">
        <v>182800</v>
      </c>
      <c r="O692" s="170"/>
      <c r="P692" s="169"/>
      <c r="Q692" s="208" t="s">
        <v>114</v>
      </c>
      <c r="R692" s="209"/>
      <c r="S692" s="209"/>
      <c r="T692" s="209"/>
      <c r="U692" s="168">
        <f t="shared" si="82"/>
        <v>182800</v>
      </c>
      <c r="V692" s="169"/>
      <c r="W692" s="210" t="s">
        <v>114</v>
      </c>
      <c r="X692" s="211"/>
      <c r="Y692" s="212"/>
      <c r="Z692" s="133"/>
      <c r="AA692" s="120" t="s">
        <v>114</v>
      </c>
      <c r="AB692" s="34">
        <v>9</v>
      </c>
    </row>
    <row r="693" spans="1:28" ht="11.1" customHeight="1" outlineLevel="1" thickBot="1" x14ac:dyDescent="0.25">
      <c r="A693" s="119">
        <v>680</v>
      </c>
      <c r="B693" s="181" t="s">
        <v>397</v>
      </c>
      <c r="C693" s="182"/>
      <c r="D693" s="182"/>
      <c r="E693" s="182"/>
      <c r="F693" s="183"/>
      <c r="G693" s="22" t="s">
        <v>114</v>
      </c>
      <c r="H693" s="184" t="s">
        <v>114</v>
      </c>
      <c r="I693" s="185"/>
      <c r="J693" s="186"/>
      <c r="K693" s="187" t="s">
        <v>114</v>
      </c>
      <c r="L693" s="188"/>
      <c r="M693" s="122" t="s">
        <v>114</v>
      </c>
      <c r="N693" s="196">
        <f t="shared" ref="N693:N695" si="83">U693</f>
        <v>308012.44</v>
      </c>
      <c r="O693" s="197"/>
      <c r="P693" s="198"/>
      <c r="Q693" s="219" t="s">
        <v>114</v>
      </c>
      <c r="R693" s="190"/>
      <c r="S693" s="190"/>
      <c r="T693" s="220"/>
      <c r="U693" s="194">
        <f>U694</f>
        <v>308012.44</v>
      </c>
      <c r="V693" s="195"/>
      <c r="W693" s="219" t="s">
        <v>114</v>
      </c>
      <c r="X693" s="211"/>
      <c r="Y693" s="212"/>
      <c r="Z693" s="134"/>
      <c r="AA693" s="122" t="s">
        <v>114</v>
      </c>
      <c r="AB693" s="26" t="s">
        <v>114</v>
      </c>
    </row>
    <row r="694" spans="1:28" ht="11.1" customHeight="1" outlineLevel="2" thickBot="1" x14ac:dyDescent="0.25">
      <c r="A694" s="119">
        <v>681</v>
      </c>
      <c r="B694" s="139" t="s">
        <v>397</v>
      </c>
      <c r="C694" s="140"/>
      <c r="D694" s="140"/>
      <c r="E694" s="140"/>
      <c r="F694" s="141"/>
      <c r="G694" s="27" t="s">
        <v>114</v>
      </c>
      <c r="H694" s="142" t="s">
        <v>114</v>
      </c>
      <c r="I694" s="143"/>
      <c r="J694" s="144"/>
      <c r="K694" s="145" t="s">
        <v>114</v>
      </c>
      <c r="L694" s="146"/>
      <c r="M694" s="125" t="s">
        <v>114</v>
      </c>
      <c r="N694" s="152">
        <f t="shared" si="83"/>
        <v>308012.44</v>
      </c>
      <c r="O694" s="154"/>
      <c r="P694" s="153"/>
      <c r="Q694" s="223" t="s">
        <v>114</v>
      </c>
      <c r="R694" s="248"/>
      <c r="S694" s="248"/>
      <c r="T694" s="249"/>
      <c r="U694" s="152">
        <v>308012.44</v>
      </c>
      <c r="V694" s="153"/>
      <c r="W694" s="223" t="s">
        <v>114</v>
      </c>
      <c r="X694" s="211"/>
      <c r="Y694" s="212"/>
      <c r="Z694" s="136"/>
      <c r="AA694" s="125" t="s">
        <v>114</v>
      </c>
      <c r="AB694" s="30">
        <v>9</v>
      </c>
    </row>
    <row r="695" spans="1:28" ht="11.1" customHeight="1" outlineLevel="3" thickBot="1" x14ac:dyDescent="0.25">
      <c r="A695" s="119">
        <v>682</v>
      </c>
      <c r="B695" s="155" t="s">
        <v>681</v>
      </c>
      <c r="C695" s="156"/>
      <c r="D695" s="156"/>
      <c r="E695" s="156"/>
      <c r="F695" s="157"/>
      <c r="G695" s="31" t="s">
        <v>114</v>
      </c>
      <c r="H695" s="158" t="s">
        <v>114</v>
      </c>
      <c r="I695" s="159"/>
      <c r="J695" s="160"/>
      <c r="K695" s="161" t="s">
        <v>114</v>
      </c>
      <c r="L695" s="162"/>
      <c r="M695" s="120" t="s">
        <v>114</v>
      </c>
      <c r="N695" s="168">
        <f t="shared" si="83"/>
        <v>307225.11</v>
      </c>
      <c r="O695" s="170"/>
      <c r="P695" s="169"/>
      <c r="Q695" s="213" t="s">
        <v>114</v>
      </c>
      <c r="R695" s="214"/>
      <c r="S695" s="214"/>
      <c r="T695" s="215"/>
      <c r="U695" s="168">
        <v>307225.11</v>
      </c>
      <c r="V695" s="169"/>
      <c r="W695" s="213" t="s">
        <v>114</v>
      </c>
      <c r="X695" s="216"/>
      <c r="Y695" s="217"/>
      <c r="Z695" s="133"/>
      <c r="AA695" s="120" t="s">
        <v>114</v>
      </c>
      <c r="AB695" s="34">
        <v>9</v>
      </c>
    </row>
    <row r="696" spans="1:28" ht="11.1" customHeight="1" outlineLevel="3" thickBot="1" x14ac:dyDescent="0.25">
      <c r="A696" s="119">
        <v>683</v>
      </c>
      <c r="B696" s="155" t="s">
        <v>398</v>
      </c>
      <c r="C696" s="156"/>
      <c r="D696" s="156"/>
      <c r="E696" s="156"/>
      <c r="F696" s="157"/>
      <c r="G696" s="31" t="s">
        <v>114</v>
      </c>
      <c r="H696" s="158" t="s">
        <v>114</v>
      </c>
      <c r="I696" s="159"/>
      <c r="J696" s="160"/>
      <c r="K696" s="161" t="s">
        <v>114</v>
      </c>
      <c r="L696" s="162"/>
      <c r="M696" s="120" t="s">
        <v>114</v>
      </c>
      <c r="N696" s="168">
        <v>787.33</v>
      </c>
      <c r="O696" s="170"/>
      <c r="P696" s="169"/>
      <c r="Q696" s="213" t="s">
        <v>114</v>
      </c>
      <c r="R696" s="214"/>
      <c r="S696" s="214"/>
      <c r="T696" s="215"/>
      <c r="U696" s="168">
        <f t="shared" ref="U696" si="84">N696</f>
        <v>787.33</v>
      </c>
      <c r="V696" s="169"/>
      <c r="W696" s="213" t="s">
        <v>114</v>
      </c>
      <c r="X696" s="216"/>
      <c r="Y696" s="217"/>
      <c r="Z696" s="133"/>
      <c r="AA696" s="120" t="s">
        <v>114</v>
      </c>
      <c r="AB696" s="34">
        <v>9</v>
      </c>
    </row>
    <row r="697" spans="1:28" ht="12.95" customHeight="1" thickBot="1" x14ac:dyDescent="0.25">
      <c r="A697" s="119">
        <v>684</v>
      </c>
      <c r="B697" s="171" t="s">
        <v>399</v>
      </c>
      <c r="C697" s="171"/>
      <c r="D697" s="171"/>
      <c r="E697" s="171"/>
      <c r="F697" s="171"/>
      <c r="G697" s="15" t="s">
        <v>114</v>
      </c>
      <c r="H697" s="172" t="s">
        <v>114</v>
      </c>
      <c r="I697" s="172"/>
      <c r="J697" s="172"/>
      <c r="K697" s="173" t="s">
        <v>114</v>
      </c>
      <c r="L697" s="173"/>
      <c r="M697" s="128"/>
      <c r="N697" s="342"/>
      <c r="O697" s="343"/>
      <c r="P697" s="344"/>
      <c r="Q697" s="175">
        <f>W697</f>
        <v>6635461.9900000002</v>
      </c>
      <c r="R697" s="172"/>
      <c r="S697" s="172"/>
      <c r="T697" s="172"/>
      <c r="U697" s="280"/>
      <c r="V697" s="281"/>
      <c r="W697" s="280">
        <f>W698+W701+W708+W715+W720+W723+W726</f>
        <v>6635461.9900000002</v>
      </c>
      <c r="X697" s="283"/>
      <c r="Y697" s="281"/>
      <c r="Z697" s="135"/>
      <c r="AA697" s="43" t="s">
        <v>114</v>
      </c>
      <c r="AB697" s="20" t="s">
        <v>114</v>
      </c>
    </row>
    <row r="698" spans="1:28" ht="12.95" customHeight="1" thickBot="1" x14ac:dyDescent="0.25">
      <c r="A698" s="119">
        <v>685</v>
      </c>
      <c r="B698" s="181" t="s">
        <v>682</v>
      </c>
      <c r="C698" s="182"/>
      <c r="D698" s="182"/>
      <c r="E698" s="182"/>
      <c r="F698" s="183"/>
      <c r="G698" s="22" t="s">
        <v>114</v>
      </c>
      <c r="H698" s="184" t="s">
        <v>114</v>
      </c>
      <c r="I698" s="185"/>
      <c r="J698" s="186"/>
      <c r="K698" s="187" t="s">
        <v>114</v>
      </c>
      <c r="L698" s="188"/>
      <c r="M698" s="122" t="s">
        <v>114</v>
      </c>
      <c r="N698" s="189"/>
      <c r="O698" s="190"/>
      <c r="P698" s="191"/>
      <c r="Q698" s="192">
        <f t="shared" ref="Q698:Q729" si="85">W698</f>
        <v>5000</v>
      </c>
      <c r="R698" s="193"/>
      <c r="S698" s="193"/>
      <c r="T698" s="193"/>
      <c r="U698" s="189"/>
      <c r="V698" s="279"/>
      <c r="W698" s="196">
        <f>W699</f>
        <v>5000</v>
      </c>
      <c r="X698" s="197"/>
      <c r="Y698" s="198"/>
      <c r="Z698" s="134"/>
      <c r="AA698" s="122" t="s">
        <v>114</v>
      </c>
      <c r="AB698" s="55"/>
    </row>
    <row r="699" spans="1:28" ht="12.95" customHeight="1" thickBot="1" x14ac:dyDescent="0.25">
      <c r="A699" s="119">
        <v>686</v>
      </c>
      <c r="B699" s="139" t="s">
        <v>682</v>
      </c>
      <c r="C699" s="140"/>
      <c r="D699" s="140"/>
      <c r="E699" s="140"/>
      <c r="F699" s="141"/>
      <c r="G699" s="27" t="s">
        <v>114</v>
      </c>
      <c r="H699" s="142" t="s">
        <v>114</v>
      </c>
      <c r="I699" s="143"/>
      <c r="J699" s="144"/>
      <c r="K699" s="145" t="s">
        <v>114</v>
      </c>
      <c r="L699" s="146"/>
      <c r="M699" s="125" t="s">
        <v>114</v>
      </c>
      <c r="N699" s="147"/>
      <c r="O699" s="148"/>
      <c r="P699" s="149"/>
      <c r="Q699" s="150">
        <f t="shared" si="85"/>
        <v>5000</v>
      </c>
      <c r="R699" s="151"/>
      <c r="S699" s="151"/>
      <c r="T699" s="151"/>
      <c r="U699" s="147"/>
      <c r="V699" s="279"/>
      <c r="W699" s="152">
        <v>5000</v>
      </c>
      <c r="X699" s="154"/>
      <c r="Y699" s="153"/>
      <c r="Z699" s="136"/>
      <c r="AA699" s="125" t="s">
        <v>114</v>
      </c>
      <c r="AB699" s="55"/>
    </row>
    <row r="700" spans="1:28" ht="12.95" customHeight="1" thickBot="1" x14ac:dyDescent="0.25">
      <c r="A700" s="119">
        <v>687</v>
      </c>
      <c r="B700" s="155" t="s">
        <v>683</v>
      </c>
      <c r="C700" s="156"/>
      <c r="D700" s="156"/>
      <c r="E700" s="156"/>
      <c r="F700" s="157"/>
      <c r="G700" s="31" t="s">
        <v>114</v>
      </c>
      <c r="H700" s="158" t="s">
        <v>114</v>
      </c>
      <c r="I700" s="159"/>
      <c r="J700" s="160"/>
      <c r="K700" s="161" t="s">
        <v>114</v>
      </c>
      <c r="L700" s="162"/>
      <c r="M700" s="120" t="s">
        <v>114</v>
      </c>
      <c r="N700" s="163"/>
      <c r="O700" s="164"/>
      <c r="P700" s="165"/>
      <c r="Q700" s="166">
        <f t="shared" si="85"/>
        <v>5000</v>
      </c>
      <c r="R700" s="167"/>
      <c r="S700" s="167"/>
      <c r="T700" s="167"/>
      <c r="U700" s="163"/>
      <c r="V700" s="282"/>
      <c r="W700" s="168">
        <v>5000</v>
      </c>
      <c r="X700" s="170"/>
      <c r="Y700" s="169"/>
      <c r="Z700" s="133"/>
      <c r="AA700" s="120" t="s">
        <v>114</v>
      </c>
      <c r="AB700" s="55"/>
    </row>
    <row r="701" spans="1:28" ht="11.1" customHeight="1" outlineLevel="1" thickBot="1" x14ac:dyDescent="0.25">
      <c r="A701" s="119">
        <v>688</v>
      </c>
      <c r="B701" s="199" t="s">
        <v>52</v>
      </c>
      <c r="C701" s="199"/>
      <c r="D701" s="199"/>
      <c r="E701" s="199"/>
      <c r="F701" s="199"/>
      <c r="G701" s="22" t="s">
        <v>114</v>
      </c>
      <c r="H701" s="200" t="s">
        <v>114</v>
      </c>
      <c r="I701" s="200"/>
      <c r="J701" s="200"/>
      <c r="K701" s="201" t="s">
        <v>114</v>
      </c>
      <c r="L701" s="201"/>
      <c r="M701" s="122" t="s">
        <v>114</v>
      </c>
      <c r="N701" s="202"/>
      <c r="O701" s="202"/>
      <c r="P701" s="202"/>
      <c r="Q701" s="192">
        <f t="shared" si="85"/>
        <v>4226199.55</v>
      </c>
      <c r="R701" s="193"/>
      <c r="S701" s="193"/>
      <c r="T701" s="193"/>
      <c r="U701" s="194"/>
      <c r="V701" s="195"/>
      <c r="W701" s="196">
        <f>W702</f>
        <v>4226199.55</v>
      </c>
      <c r="X701" s="197"/>
      <c r="Y701" s="198"/>
      <c r="Z701" s="134"/>
      <c r="AA701" s="122" t="s">
        <v>114</v>
      </c>
      <c r="AB701" s="26" t="s">
        <v>114</v>
      </c>
    </row>
    <row r="702" spans="1:28" ht="11.1" customHeight="1" outlineLevel="2" thickBot="1" x14ac:dyDescent="0.25">
      <c r="A702" s="119">
        <v>689</v>
      </c>
      <c r="B702" s="203" t="s">
        <v>52</v>
      </c>
      <c r="C702" s="204"/>
      <c r="D702" s="204"/>
      <c r="E702" s="204"/>
      <c r="F702" s="204"/>
      <c r="G702" s="27" t="s">
        <v>114</v>
      </c>
      <c r="H702" s="205" t="s">
        <v>114</v>
      </c>
      <c r="I702" s="205"/>
      <c r="J702" s="205"/>
      <c r="K702" s="206" t="s">
        <v>114</v>
      </c>
      <c r="L702" s="206"/>
      <c r="M702" s="125" t="s">
        <v>114</v>
      </c>
      <c r="N702" s="207"/>
      <c r="O702" s="207"/>
      <c r="P702" s="207"/>
      <c r="Q702" s="150">
        <f t="shared" si="85"/>
        <v>4226199.55</v>
      </c>
      <c r="R702" s="151"/>
      <c r="S702" s="151"/>
      <c r="T702" s="151"/>
      <c r="U702" s="152"/>
      <c r="V702" s="153"/>
      <c r="W702" s="152">
        <v>4226199.55</v>
      </c>
      <c r="X702" s="154"/>
      <c r="Y702" s="153"/>
      <c r="Z702" s="136"/>
      <c r="AA702" s="125" t="s">
        <v>114</v>
      </c>
      <c r="AB702" s="30">
        <v>9</v>
      </c>
    </row>
    <row r="703" spans="1:28" ht="11.1" customHeight="1" outlineLevel="3" thickBot="1" x14ac:dyDescent="0.25">
      <c r="A703" s="119">
        <v>690</v>
      </c>
      <c r="B703" s="176" t="s">
        <v>53</v>
      </c>
      <c r="C703" s="177"/>
      <c r="D703" s="177"/>
      <c r="E703" s="177"/>
      <c r="F703" s="177"/>
      <c r="G703" s="31" t="s">
        <v>114</v>
      </c>
      <c r="H703" s="178" t="s">
        <v>114</v>
      </c>
      <c r="I703" s="178"/>
      <c r="J703" s="178"/>
      <c r="K703" s="179" t="s">
        <v>114</v>
      </c>
      <c r="L703" s="179"/>
      <c r="M703" s="120" t="s">
        <v>114</v>
      </c>
      <c r="N703" s="180"/>
      <c r="O703" s="180"/>
      <c r="P703" s="180"/>
      <c r="Q703" s="166">
        <f t="shared" si="85"/>
        <v>1125700</v>
      </c>
      <c r="R703" s="167"/>
      <c r="S703" s="167"/>
      <c r="T703" s="167"/>
      <c r="U703" s="168"/>
      <c r="V703" s="169"/>
      <c r="W703" s="168">
        <v>1125700</v>
      </c>
      <c r="X703" s="170"/>
      <c r="Y703" s="169"/>
      <c r="Z703" s="133"/>
      <c r="AA703" s="120" t="s">
        <v>114</v>
      </c>
      <c r="AB703" s="34">
        <v>9</v>
      </c>
    </row>
    <row r="704" spans="1:28" ht="11.1" customHeight="1" outlineLevel="3" thickBot="1" x14ac:dyDescent="0.25">
      <c r="A704" s="119">
        <v>691</v>
      </c>
      <c r="B704" s="176" t="s">
        <v>293</v>
      </c>
      <c r="C704" s="177"/>
      <c r="D704" s="177"/>
      <c r="E704" s="177"/>
      <c r="F704" s="177"/>
      <c r="G704" s="31" t="s">
        <v>114</v>
      </c>
      <c r="H704" s="178" t="s">
        <v>114</v>
      </c>
      <c r="I704" s="178"/>
      <c r="J704" s="178"/>
      <c r="K704" s="179" t="s">
        <v>114</v>
      </c>
      <c r="L704" s="179"/>
      <c r="M704" s="120" t="s">
        <v>114</v>
      </c>
      <c r="N704" s="180"/>
      <c r="O704" s="180"/>
      <c r="P704" s="180"/>
      <c r="Q704" s="166">
        <f t="shared" si="85"/>
        <v>693200</v>
      </c>
      <c r="R704" s="167"/>
      <c r="S704" s="167"/>
      <c r="T704" s="167"/>
      <c r="U704" s="168"/>
      <c r="V704" s="169"/>
      <c r="W704" s="168">
        <v>693200</v>
      </c>
      <c r="X704" s="170"/>
      <c r="Y704" s="169"/>
      <c r="Z704" s="133"/>
      <c r="AA704" s="120" t="s">
        <v>114</v>
      </c>
      <c r="AB704" s="34">
        <v>9</v>
      </c>
    </row>
    <row r="705" spans="1:28" ht="11.1" customHeight="1" outlineLevel="3" thickBot="1" x14ac:dyDescent="0.25">
      <c r="A705" s="119">
        <v>692</v>
      </c>
      <c r="B705" s="176" t="s">
        <v>294</v>
      </c>
      <c r="C705" s="177"/>
      <c r="D705" s="177"/>
      <c r="E705" s="177"/>
      <c r="F705" s="177"/>
      <c r="G705" s="31" t="s">
        <v>114</v>
      </c>
      <c r="H705" s="178" t="s">
        <v>114</v>
      </c>
      <c r="I705" s="178"/>
      <c r="J705" s="178"/>
      <c r="K705" s="179" t="s">
        <v>114</v>
      </c>
      <c r="L705" s="179"/>
      <c r="M705" s="120" t="s">
        <v>114</v>
      </c>
      <c r="N705" s="180"/>
      <c r="O705" s="180"/>
      <c r="P705" s="180"/>
      <c r="Q705" s="166">
        <f t="shared" si="85"/>
        <v>1270250.81</v>
      </c>
      <c r="R705" s="167"/>
      <c r="S705" s="167"/>
      <c r="T705" s="167"/>
      <c r="U705" s="168"/>
      <c r="V705" s="169"/>
      <c r="W705" s="168">
        <v>1270250.81</v>
      </c>
      <c r="X705" s="170"/>
      <c r="Y705" s="169"/>
      <c r="Z705" s="133"/>
      <c r="AA705" s="120" t="s">
        <v>114</v>
      </c>
      <c r="AB705" s="34">
        <v>9</v>
      </c>
    </row>
    <row r="706" spans="1:28" ht="11.1" customHeight="1" outlineLevel="3" thickBot="1" x14ac:dyDescent="0.25">
      <c r="A706" s="119">
        <v>693</v>
      </c>
      <c r="B706" s="176" t="s">
        <v>54</v>
      </c>
      <c r="C706" s="177"/>
      <c r="D706" s="177"/>
      <c r="E706" s="177"/>
      <c r="F706" s="177"/>
      <c r="G706" s="31" t="s">
        <v>114</v>
      </c>
      <c r="H706" s="178" t="s">
        <v>114</v>
      </c>
      <c r="I706" s="178"/>
      <c r="J706" s="178"/>
      <c r="K706" s="179" t="s">
        <v>114</v>
      </c>
      <c r="L706" s="179"/>
      <c r="M706" s="120" t="s">
        <v>114</v>
      </c>
      <c r="N706" s="180"/>
      <c r="O706" s="180"/>
      <c r="P706" s="180"/>
      <c r="Q706" s="166">
        <f t="shared" si="85"/>
        <v>113000</v>
      </c>
      <c r="R706" s="167"/>
      <c r="S706" s="167"/>
      <c r="T706" s="167"/>
      <c r="U706" s="168"/>
      <c r="V706" s="169"/>
      <c r="W706" s="168">
        <v>113000</v>
      </c>
      <c r="X706" s="170"/>
      <c r="Y706" s="169"/>
      <c r="Z706" s="133"/>
      <c r="AA706" s="120" t="s">
        <v>114</v>
      </c>
      <c r="AB706" s="34">
        <v>9</v>
      </c>
    </row>
    <row r="707" spans="1:28" ht="11.1" customHeight="1" outlineLevel="3" thickBot="1" x14ac:dyDescent="0.25">
      <c r="A707" s="119">
        <v>694</v>
      </c>
      <c r="B707" s="176" t="s">
        <v>30</v>
      </c>
      <c r="C707" s="177"/>
      <c r="D707" s="177"/>
      <c r="E707" s="177"/>
      <c r="F707" s="177"/>
      <c r="G707" s="31" t="s">
        <v>114</v>
      </c>
      <c r="H707" s="178" t="s">
        <v>114</v>
      </c>
      <c r="I707" s="178"/>
      <c r="J707" s="178"/>
      <c r="K707" s="179" t="s">
        <v>114</v>
      </c>
      <c r="L707" s="179"/>
      <c r="M707" s="120" t="s">
        <v>114</v>
      </c>
      <c r="N707" s="180"/>
      <c r="O707" s="180"/>
      <c r="P707" s="180"/>
      <c r="Q707" s="166">
        <f t="shared" si="85"/>
        <v>1024048.74</v>
      </c>
      <c r="R707" s="167"/>
      <c r="S707" s="167"/>
      <c r="T707" s="167"/>
      <c r="U707" s="168"/>
      <c r="V707" s="169"/>
      <c r="W707" s="168">
        <v>1024048.74</v>
      </c>
      <c r="X707" s="170"/>
      <c r="Y707" s="169"/>
      <c r="Z707" s="133"/>
      <c r="AA707" s="120" t="s">
        <v>114</v>
      </c>
      <c r="AB707" s="34">
        <v>9</v>
      </c>
    </row>
    <row r="708" spans="1:28" ht="11.1" customHeight="1" outlineLevel="1" thickBot="1" x14ac:dyDescent="0.25">
      <c r="A708" s="119">
        <v>695</v>
      </c>
      <c r="B708" s="199" t="s">
        <v>55</v>
      </c>
      <c r="C708" s="199"/>
      <c r="D708" s="199"/>
      <c r="E708" s="199"/>
      <c r="F708" s="199"/>
      <c r="G708" s="22" t="s">
        <v>114</v>
      </c>
      <c r="H708" s="200" t="s">
        <v>114</v>
      </c>
      <c r="I708" s="200"/>
      <c r="J708" s="200"/>
      <c r="K708" s="201" t="s">
        <v>114</v>
      </c>
      <c r="L708" s="201"/>
      <c r="M708" s="122" t="s">
        <v>114</v>
      </c>
      <c r="N708" s="202"/>
      <c r="O708" s="202"/>
      <c r="P708" s="202"/>
      <c r="Q708" s="192">
        <f t="shared" si="85"/>
        <v>1379450</v>
      </c>
      <c r="R708" s="193"/>
      <c r="S708" s="193"/>
      <c r="T708" s="193"/>
      <c r="U708" s="194"/>
      <c r="V708" s="195"/>
      <c r="W708" s="196">
        <f>W709</f>
        <v>1379450</v>
      </c>
      <c r="X708" s="197"/>
      <c r="Y708" s="198"/>
      <c r="Z708" s="134"/>
      <c r="AA708" s="122" t="s">
        <v>114</v>
      </c>
      <c r="AB708" s="26" t="s">
        <v>114</v>
      </c>
    </row>
    <row r="709" spans="1:28" ht="11.1" customHeight="1" outlineLevel="2" thickBot="1" x14ac:dyDescent="0.25">
      <c r="A709" s="119">
        <v>696</v>
      </c>
      <c r="B709" s="203" t="s">
        <v>55</v>
      </c>
      <c r="C709" s="204"/>
      <c r="D709" s="204"/>
      <c r="E709" s="204"/>
      <c r="F709" s="204"/>
      <c r="G709" s="27" t="s">
        <v>114</v>
      </c>
      <c r="H709" s="205" t="s">
        <v>114</v>
      </c>
      <c r="I709" s="205"/>
      <c r="J709" s="205"/>
      <c r="K709" s="206" t="s">
        <v>114</v>
      </c>
      <c r="L709" s="206"/>
      <c r="M709" s="125" t="s">
        <v>114</v>
      </c>
      <c r="N709" s="207"/>
      <c r="O709" s="207"/>
      <c r="P709" s="207"/>
      <c r="Q709" s="150">
        <f t="shared" si="85"/>
        <v>1379450</v>
      </c>
      <c r="R709" s="151"/>
      <c r="S709" s="151"/>
      <c r="T709" s="151"/>
      <c r="U709" s="152"/>
      <c r="V709" s="153"/>
      <c r="W709" s="152">
        <v>1379450</v>
      </c>
      <c r="X709" s="154"/>
      <c r="Y709" s="153"/>
      <c r="Z709" s="136"/>
      <c r="AA709" s="125" t="s">
        <v>114</v>
      </c>
      <c r="AB709" s="30">
        <v>9</v>
      </c>
    </row>
    <row r="710" spans="1:28" ht="11.1" customHeight="1" outlineLevel="3" thickBot="1" x14ac:dyDescent="0.25">
      <c r="A710" s="119">
        <v>697</v>
      </c>
      <c r="B710" s="176" t="s">
        <v>56</v>
      </c>
      <c r="C710" s="177"/>
      <c r="D710" s="177"/>
      <c r="E710" s="177"/>
      <c r="F710" s="177"/>
      <c r="G710" s="31" t="s">
        <v>114</v>
      </c>
      <c r="H710" s="178" t="s">
        <v>114</v>
      </c>
      <c r="I710" s="178"/>
      <c r="J710" s="178"/>
      <c r="K710" s="179" t="s">
        <v>114</v>
      </c>
      <c r="L710" s="179"/>
      <c r="M710" s="120" t="s">
        <v>114</v>
      </c>
      <c r="N710" s="180"/>
      <c r="O710" s="180"/>
      <c r="P710" s="180"/>
      <c r="Q710" s="166">
        <f t="shared" si="85"/>
        <v>340000</v>
      </c>
      <c r="R710" s="167"/>
      <c r="S710" s="167"/>
      <c r="T710" s="167"/>
      <c r="U710" s="168"/>
      <c r="V710" s="169"/>
      <c r="W710" s="168">
        <v>340000</v>
      </c>
      <c r="X710" s="170"/>
      <c r="Y710" s="169"/>
      <c r="Z710" s="133"/>
      <c r="AA710" s="120" t="s">
        <v>114</v>
      </c>
      <c r="AB710" s="34">
        <v>9</v>
      </c>
    </row>
    <row r="711" spans="1:28" ht="11.1" customHeight="1" outlineLevel="3" thickBot="1" x14ac:dyDescent="0.25">
      <c r="A711" s="119">
        <v>698</v>
      </c>
      <c r="B711" s="176" t="s">
        <v>295</v>
      </c>
      <c r="C711" s="177"/>
      <c r="D711" s="177"/>
      <c r="E711" s="177"/>
      <c r="F711" s="177"/>
      <c r="G711" s="31" t="s">
        <v>114</v>
      </c>
      <c r="H711" s="178" t="s">
        <v>114</v>
      </c>
      <c r="I711" s="178"/>
      <c r="J711" s="178"/>
      <c r="K711" s="179" t="s">
        <v>114</v>
      </c>
      <c r="L711" s="179"/>
      <c r="M711" s="120" t="s">
        <v>114</v>
      </c>
      <c r="N711" s="180"/>
      <c r="O711" s="180"/>
      <c r="P711" s="180"/>
      <c r="Q711" s="166">
        <f t="shared" si="85"/>
        <v>209300</v>
      </c>
      <c r="R711" s="167"/>
      <c r="S711" s="167"/>
      <c r="T711" s="167"/>
      <c r="U711" s="168"/>
      <c r="V711" s="169"/>
      <c r="W711" s="168">
        <v>209300</v>
      </c>
      <c r="X711" s="170"/>
      <c r="Y711" s="169"/>
      <c r="Z711" s="133"/>
      <c r="AA711" s="120" t="s">
        <v>114</v>
      </c>
      <c r="AB711" s="34">
        <v>9</v>
      </c>
    </row>
    <row r="712" spans="1:28" ht="11.1" customHeight="1" outlineLevel="3" thickBot="1" x14ac:dyDescent="0.25">
      <c r="A712" s="119">
        <v>699</v>
      </c>
      <c r="B712" s="176" t="s">
        <v>296</v>
      </c>
      <c r="C712" s="177"/>
      <c r="D712" s="177"/>
      <c r="E712" s="177"/>
      <c r="F712" s="177"/>
      <c r="G712" s="31" t="s">
        <v>114</v>
      </c>
      <c r="H712" s="178" t="s">
        <v>114</v>
      </c>
      <c r="I712" s="178"/>
      <c r="J712" s="178"/>
      <c r="K712" s="179" t="s">
        <v>114</v>
      </c>
      <c r="L712" s="179"/>
      <c r="M712" s="120" t="s">
        <v>114</v>
      </c>
      <c r="N712" s="180"/>
      <c r="O712" s="180"/>
      <c r="P712" s="180"/>
      <c r="Q712" s="166">
        <f t="shared" si="85"/>
        <v>383650</v>
      </c>
      <c r="R712" s="167"/>
      <c r="S712" s="167"/>
      <c r="T712" s="167"/>
      <c r="U712" s="168"/>
      <c r="V712" s="169"/>
      <c r="W712" s="168">
        <v>383650</v>
      </c>
      <c r="X712" s="170"/>
      <c r="Y712" s="169"/>
      <c r="Z712" s="133"/>
      <c r="AA712" s="120" t="s">
        <v>114</v>
      </c>
      <c r="AB712" s="34">
        <v>9</v>
      </c>
    </row>
    <row r="713" spans="1:28" ht="11.1" customHeight="1" outlineLevel="3" thickBot="1" x14ac:dyDescent="0.25">
      <c r="A713" s="119">
        <v>700</v>
      </c>
      <c r="B713" s="176" t="s">
        <v>57</v>
      </c>
      <c r="C713" s="177"/>
      <c r="D713" s="177"/>
      <c r="E713" s="177"/>
      <c r="F713" s="177"/>
      <c r="G713" s="31" t="s">
        <v>114</v>
      </c>
      <c r="H713" s="178" t="s">
        <v>114</v>
      </c>
      <c r="I713" s="178"/>
      <c r="J713" s="178"/>
      <c r="K713" s="179" t="s">
        <v>114</v>
      </c>
      <c r="L713" s="179"/>
      <c r="M713" s="120" t="s">
        <v>114</v>
      </c>
      <c r="N713" s="180"/>
      <c r="O713" s="180"/>
      <c r="P713" s="180"/>
      <c r="Q713" s="166">
        <f t="shared" si="85"/>
        <v>34100</v>
      </c>
      <c r="R713" s="167"/>
      <c r="S713" s="167"/>
      <c r="T713" s="167"/>
      <c r="U713" s="168"/>
      <c r="V713" s="169"/>
      <c r="W713" s="168">
        <v>34100</v>
      </c>
      <c r="X713" s="170"/>
      <c r="Y713" s="169"/>
      <c r="Z713" s="133"/>
      <c r="AA713" s="120" t="s">
        <v>114</v>
      </c>
      <c r="AB713" s="34">
        <v>9</v>
      </c>
    </row>
    <row r="714" spans="1:28" ht="11.1" customHeight="1" outlineLevel="3" thickBot="1" x14ac:dyDescent="0.25">
      <c r="A714" s="119">
        <v>701</v>
      </c>
      <c r="B714" s="176" t="s">
        <v>31</v>
      </c>
      <c r="C714" s="177"/>
      <c r="D714" s="177"/>
      <c r="E714" s="177"/>
      <c r="F714" s="177"/>
      <c r="G714" s="31" t="s">
        <v>114</v>
      </c>
      <c r="H714" s="178" t="s">
        <v>114</v>
      </c>
      <c r="I714" s="178"/>
      <c r="J714" s="178"/>
      <c r="K714" s="179" t="s">
        <v>114</v>
      </c>
      <c r="L714" s="179"/>
      <c r="M714" s="120" t="s">
        <v>114</v>
      </c>
      <c r="N714" s="180"/>
      <c r="O714" s="180"/>
      <c r="P714" s="180"/>
      <c r="Q714" s="166">
        <f t="shared" si="85"/>
        <v>412400</v>
      </c>
      <c r="R714" s="167"/>
      <c r="S714" s="167"/>
      <c r="T714" s="167"/>
      <c r="U714" s="168"/>
      <c r="V714" s="169"/>
      <c r="W714" s="168">
        <v>412400</v>
      </c>
      <c r="X714" s="170"/>
      <c r="Y714" s="169"/>
      <c r="Z714" s="133"/>
      <c r="AA714" s="120" t="s">
        <v>114</v>
      </c>
      <c r="AB714" s="34">
        <v>9</v>
      </c>
    </row>
    <row r="715" spans="1:28" ht="11.1" customHeight="1" outlineLevel="1" thickBot="1" x14ac:dyDescent="0.25">
      <c r="A715" s="119">
        <v>702</v>
      </c>
      <c r="B715" s="199" t="s">
        <v>684</v>
      </c>
      <c r="C715" s="199"/>
      <c r="D715" s="199"/>
      <c r="E715" s="199"/>
      <c r="F715" s="199"/>
      <c r="G715" s="22" t="s">
        <v>114</v>
      </c>
      <c r="H715" s="200" t="s">
        <v>114</v>
      </c>
      <c r="I715" s="200"/>
      <c r="J715" s="200"/>
      <c r="K715" s="201" t="s">
        <v>114</v>
      </c>
      <c r="L715" s="201"/>
      <c r="M715" s="122" t="s">
        <v>114</v>
      </c>
      <c r="N715" s="202"/>
      <c r="O715" s="202"/>
      <c r="P715" s="202"/>
      <c r="Q715" s="192">
        <f t="shared" si="85"/>
        <v>522000</v>
      </c>
      <c r="R715" s="193"/>
      <c r="S715" s="193"/>
      <c r="T715" s="193"/>
      <c r="U715" s="194"/>
      <c r="V715" s="195"/>
      <c r="W715" s="196">
        <f>W716</f>
        <v>522000</v>
      </c>
      <c r="X715" s="197"/>
      <c r="Y715" s="198"/>
      <c r="Z715" s="134"/>
      <c r="AA715" s="122" t="s">
        <v>114</v>
      </c>
      <c r="AB715" s="26" t="s">
        <v>114</v>
      </c>
    </row>
    <row r="716" spans="1:28" ht="11.1" customHeight="1" outlineLevel="2" thickBot="1" x14ac:dyDescent="0.25">
      <c r="A716" s="119">
        <v>703</v>
      </c>
      <c r="B716" s="203" t="s">
        <v>684</v>
      </c>
      <c r="C716" s="204"/>
      <c r="D716" s="204"/>
      <c r="E716" s="204"/>
      <c r="F716" s="204"/>
      <c r="G716" s="27" t="s">
        <v>114</v>
      </c>
      <c r="H716" s="205" t="s">
        <v>114</v>
      </c>
      <c r="I716" s="205"/>
      <c r="J716" s="205"/>
      <c r="K716" s="206" t="s">
        <v>114</v>
      </c>
      <c r="L716" s="206"/>
      <c r="M716" s="125" t="s">
        <v>114</v>
      </c>
      <c r="N716" s="207"/>
      <c r="O716" s="207"/>
      <c r="P716" s="207"/>
      <c r="Q716" s="150">
        <f t="shared" si="85"/>
        <v>522000</v>
      </c>
      <c r="R716" s="151"/>
      <c r="S716" s="151"/>
      <c r="T716" s="151"/>
      <c r="U716" s="152"/>
      <c r="V716" s="153"/>
      <c r="W716" s="152">
        <v>522000</v>
      </c>
      <c r="X716" s="154"/>
      <c r="Y716" s="153"/>
      <c r="Z716" s="136"/>
      <c r="AA716" s="125" t="s">
        <v>114</v>
      </c>
      <c r="AB716" s="30">
        <v>9</v>
      </c>
    </row>
    <row r="717" spans="1:28" ht="11.1" customHeight="1" outlineLevel="3" thickBot="1" x14ac:dyDescent="0.25">
      <c r="A717" s="119">
        <v>704</v>
      </c>
      <c r="B717" s="176" t="s">
        <v>685</v>
      </c>
      <c r="C717" s="177"/>
      <c r="D717" s="177"/>
      <c r="E717" s="177"/>
      <c r="F717" s="177"/>
      <c r="G717" s="31" t="s">
        <v>114</v>
      </c>
      <c r="H717" s="178" t="s">
        <v>114</v>
      </c>
      <c r="I717" s="178"/>
      <c r="J717" s="178"/>
      <c r="K717" s="179" t="s">
        <v>114</v>
      </c>
      <c r="L717" s="179"/>
      <c r="M717" s="120" t="s">
        <v>114</v>
      </c>
      <c r="N717" s="180"/>
      <c r="O717" s="180"/>
      <c r="P717" s="180"/>
      <c r="Q717" s="166">
        <f t="shared" si="85"/>
        <v>500000</v>
      </c>
      <c r="R717" s="167"/>
      <c r="S717" s="167"/>
      <c r="T717" s="167"/>
      <c r="U717" s="168"/>
      <c r="V717" s="169"/>
      <c r="W717" s="168">
        <v>500000</v>
      </c>
      <c r="X717" s="170"/>
      <c r="Y717" s="169"/>
      <c r="Z717" s="133"/>
      <c r="AA717" s="120" t="s">
        <v>114</v>
      </c>
      <c r="AB717" s="34">
        <v>9</v>
      </c>
    </row>
    <row r="718" spans="1:28" ht="11.1" customHeight="1" outlineLevel="3" thickBot="1" x14ac:dyDescent="0.25">
      <c r="A718" s="119">
        <v>705</v>
      </c>
      <c r="B718" s="176" t="s">
        <v>686</v>
      </c>
      <c r="C718" s="177"/>
      <c r="D718" s="177"/>
      <c r="E718" s="177"/>
      <c r="F718" s="177"/>
      <c r="G718" s="31" t="s">
        <v>114</v>
      </c>
      <c r="H718" s="178" t="s">
        <v>114</v>
      </c>
      <c r="I718" s="178"/>
      <c r="J718" s="178"/>
      <c r="K718" s="179" t="s">
        <v>114</v>
      </c>
      <c r="L718" s="179"/>
      <c r="M718" s="120" t="s">
        <v>114</v>
      </c>
      <c r="N718" s="180"/>
      <c r="O718" s="180"/>
      <c r="P718" s="180"/>
      <c r="Q718" s="166">
        <f t="shared" si="85"/>
        <v>2000</v>
      </c>
      <c r="R718" s="167"/>
      <c r="S718" s="167"/>
      <c r="T718" s="167"/>
      <c r="U718" s="168"/>
      <c r="V718" s="169"/>
      <c r="W718" s="168">
        <v>2000</v>
      </c>
      <c r="X718" s="170"/>
      <c r="Y718" s="169"/>
      <c r="Z718" s="133"/>
      <c r="AA718" s="120" t="s">
        <v>114</v>
      </c>
      <c r="AB718" s="34">
        <v>9</v>
      </c>
    </row>
    <row r="719" spans="1:28" ht="11.1" customHeight="1" outlineLevel="3" thickBot="1" x14ac:dyDescent="0.25">
      <c r="A719" s="119">
        <v>706</v>
      </c>
      <c r="B719" s="176" t="s">
        <v>687</v>
      </c>
      <c r="C719" s="177"/>
      <c r="D719" s="177"/>
      <c r="E719" s="177"/>
      <c r="F719" s="177"/>
      <c r="G719" s="31" t="s">
        <v>114</v>
      </c>
      <c r="H719" s="178" t="s">
        <v>114</v>
      </c>
      <c r="I719" s="178"/>
      <c r="J719" s="178"/>
      <c r="K719" s="179" t="s">
        <v>114</v>
      </c>
      <c r="L719" s="179"/>
      <c r="M719" s="120" t="s">
        <v>114</v>
      </c>
      <c r="N719" s="180"/>
      <c r="O719" s="180"/>
      <c r="P719" s="180"/>
      <c r="Q719" s="166">
        <f t="shared" si="85"/>
        <v>20000</v>
      </c>
      <c r="R719" s="167"/>
      <c r="S719" s="167"/>
      <c r="T719" s="167"/>
      <c r="U719" s="168"/>
      <c r="V719" s="169"/>
      <c r="W719" s="168">
        <v>20000</v>
      </c>
      <c r="X719" s="170"/>
      <c r="Y719" s="169"/>
      <c r="Z719" s="133"/>
      <c r="AA719" s="120" t="s">
        <v>114</v>
      </c>
      <c r="AB719" s="34">
        <v>9</v>
      </c>
    </row>
    <row r="720" spans="1:28" ht="11.1" customHeight="1" outlineLevel="1" thickBot="1" x14ac:dyDescent="0.25">
      <c r="A720" s="119">
        <v>707</v>
      </c>
      <c r="B720" s="199" t="s">
        <v>58</v>
      </c>
      <c r="C720" s="199"/>
      <c r="D720" s="199"/>
      <c r="E720" s="199"/>
      <c r="F720" s="199"/>
      <c r="G720" s="22" t="s">
        <v>114</v>
      </c>
      <c r="H720" s="200" t="s">
        <v>114</v>
      </c>
      <c r="I720" s="200"/>
      <c r="J720" s="200"/>
      <c r="K720" s="201" t="s">
        <v>114</v>
      </c>
      <c r="L720" s="201"/>
      <c r="M720" s="122" t="s">
        <v>114</v>
      </c>
      <c r="N720" s="202"/>
      <c r="O720" s="202"/>
      <c r="P720" s="202"/>
      <c r="Q720" s="192">
        <f t="shared" si="85"/>
        <v>12000</v>
      </c>
      <c r="R720" s="193"/>
      <c r="S720" s="193"/>
      <c r="T720" s="193"/>
      <c r="U720" s="194"/>
      <c r="V720" s="195"/>
      <c r="W720" s="196">
        <v>12000</v>
      </c>
      <c r="X720" s="197"/>
      <c r="Y720" s="198"/>
      <c r="Z720" s="134"/>
      <c r="AA720" s="122" t="s">
        <v>114</v>
      </c>
      <c r="AB720" s="26" t="s">
        <v>114</v>
      </c>
    </row>
    <row r="721" spans="1:28" ht="11.1" customHeight="1" outlineLevel="2" thickBot="1" x14ac:dyDescent="0.25">
      <c r="A721" s="119">
        <v>708</v>
      </c>
      <c r="B721" s="203" t="s">
        <v>58</v>
      </c>
      <c r="C721" s="204"/>
      <c r="D721" s="204"/>
      <c r="E721" s="204"/>
      <c r="F721" s="204"/>
      <c r="G721" s="27" t="s">
        <v>114</v>
      </c>
      <c r="H721" s="205" t="s">
        <v>114</v>
      </c>
      <c r="I721" s="205"/>
      <c r="J721" s="205"/>
      <c r="K721" s="206" t="s">
        <v>114</v>
      </c>
      <c r="L721" s="206"/>
      <c r="M721" s="125" t="s">
        <v>114</v>
      </c>
      <c r="N721" s="207"/>
      <c r="O721" s="207"/>
      <c r="P721" s="207"/>
      <c r="Q721" s="150">
        <f t="shared" si="85"/>
        <v>12000</v>
      </c>
      <c r="R721" s="151"/>
      <c r="S721" s="151"/>
      <c r="T721" s="151"/>
      <c r="U721" s="152"/>
      <c r="V721" s="153"/>
      <c r="W721" s="152">
        <v>12000</v>
      </c>
      <c r="X721" s="154"/>
      <c r="Y721" s="153"/>
      <c r="Z721" s="136"/>
      <c r="AA721" s="125" t="s">
        <v>114</v>
      </c>
      <c r="AB721" s="30">
        <v>9</v>
      </c>
    </row>
    <row r="722" spans="1:28" ht="11.1" customHeight="1" outlineLevel="3" thickBot="1" x14ac:dyDescent="0.25">
      <c r="A722" s="119">
        <v>709</v>
      </c>
      <c r="B722" s="176" t="s">
        <v>297</v>
      </c>
      <c r="C722" s="177"/>
      <c r="D722" s="177"/>
      <c r="E722" s="177"/>
      <c r="F722" s="177"/>
      <c r="G722" s="31" t="s">
        <v>114</v>
      </c>
      <c r="H722" s="178" t="s">
        <v>114</v>
      </c>
      <c r="I722" s="178"/>
      <c r="J722" s="178"/>
      <c r="K722" s="179" t="s">
        <v>114</v>
      </c>
      <c r="L722" s="179"/>
      <c r="M722" s="120" t="s">
        <v>114</v>
      </c>
      <c r="N722" s="180"/>
      <c r="O722" s="180"/>
      <c r="P722" s="180"/>
      <c r="Q722" s="166">
        <f t="shared" si="85"/>
        <v>12000</v>
      </c>
      <c r="R722" s="167"/>
      <c r="S722" s="167"/>
      <c r="T722" s="167"/>
      <c r="U722" s="168"/>
      <c r="V722" s="169"/>
      <c r="W722" s="168">
        <v>12000</v>
      </c>
      <c r="X722" s="170"/>
      <c r="Y722" s="169"/>
      <c r="Z722" s="133"/>
      <c r="AA722" s="120" t="s">
        <v>114</v>
      </c>
      <c r="AB722" s="34">
        <v>9</v>
      </c>
    </row>
    <row r="723" spans="1:28" ht="11.1" customHeight="1" outlineLevel="1" thickBot="1" x14ac:dyDescent="0.25">
      <c r="A723" s="119">
        <v>710</v>
      </c>
      <c r="B723" s="199" t="s">
        <v>688</v>
      </c>
      <c r="C723" s="199"/>
      <c r="D723" s="199"/>
      <c r="E723" s="199"/>
      <c r="F723" s="199"/>
      <c r="G723" s="22" t="s">
        <v>114</v>
      </c>
      <c r="H723" s="200" t="s">
        <v>114</v>
      </c>
      <c r="I723" s="200"/>
      <c r="J723" s="200"/>
      <c r="K723" s="201" t="s">
        <v>114</v>
      </c>
      <c r="L723" s="201"/>
      <c r="M723" s="122" t="s">
        <v>114</v>
      </c>
      <c r="N723" s="202"/>
      <c r="O723" s="202"/>
      <c r="P723" s="202"/>
      <c r="Q723" s="192">
        <f t="shared" si="85"/>
        <v>182800</v>
      </c>
      <c r="R723" s="193"/>
      <c r="S723" s="193"/>
      <c r="T723" s="193"/>
      <c r="U723" s="194"/>
      <c r="V723" s="195"/>
      <c r="W723" s="196">
        <v>182800</v>
      </c>
      <c r="X723" s="197"/>
      <c r="Y723" s="198"/>
      <c r="Z723" s="134"/>
      <c r="AA723" s="122" t="s">
        <v>114</v>
      </c>
      <c r="AB723" s="26" t="s">
        <v>114</v>
      </c>
    </row>
    <row r="724" spans="1:28" ht="11.1" customHeight="1" outlineLevel="2" thickBot="1" x14ac:dyDescent="0.25">
      <c r="A724" s="119">
        <v>711</v>
      </c>
      <c r="B724" s="203" t="s">
        <v>688</v>
      </c>
      <c r="C724" s="204"/>
      <c r="D724" s="204"/>
      <c r="E724" s="204"/>
      <c r="F724" s="204"/>
      <c r="G724" s="27" t="s">
        <v>114</v>
      </c>
      <c r="H724" s="205" t="s">
        <v>114</v>
      </c>
      <c r="I724" s="205"/>
      <c r="J724" s="205"/>
      <c r="K724" s="206" t="s">
        <v>114</v>
      </c>
      <c r="L724" s="206"/>
      <c r="M724" s="125" t="s">
        <v>114</v>
      </c>
      <c r="N724" s="207"/>
      <c r="O724" s="207"/>
      <c r="P724" s="207"/>
      <c r="Q724" s="150">
        <f t="shared" si="85"/>
        <v>182800</v>
      </c>
      <c r="R724" s="151"/>
      <c r="S724" s="151"/>
      <c r="T724" s="151"/>
      <c r="U724" s="152"/>
      <c r="V724" s="153"/>
      <c r="W724" s="152">
        <v>182800</v>
      </c>
      <c r="X724" s="154"/>
      <c r="Y724" s="153"/>
      <c r="Z724" s="136"/>
      <c r="AA724" s="125" t="s">
        <v>114</v>
      </c>
      <c r="AB724" s="30">
        <v>9</v>
      </c>
    </row>
    <row r="725" spans="1:28" ht="11.1" customHeight="1" outlineLevel="3" thickBot="1" x14ac:dyDescent="0.25">
      <c r="A725" s="119">
        <v>712</v>
      </c>
      <c r="B725" s="176" t="s">
        <v>689</v>
      </c>
      <c r="C725" s="177"/>
      <c r="D725" s="177"/>
      <c r="E725" s="177"/>
      <c r="F725" s="177"/>
      <c r="G725" s="31" t="s">
        <v>114</v>
      </c>
      <c r="H725" s="178" t="s">
        <v>114</v>
      </c>
      <c r="I725" s="178"/>
      <c r="J725" s="178"/>
      <c r="K725" s="179" t="s">
        <v>114</v>
      </c>
      <c r="L725" s="179"/>
      <c r="M725" s="120" t="s">
        <v>114</v>
      </c>
      <c r="N725" s="180"/>
      <c r="O725" s="180"/>
      <c r="P725" s="180"/>
      <c r="Q725" s="166">
        <f t="shared" si="85"/>
        <v>182800</v>
      </c>
      <c r="R725" s="167"/>
      <c r="S725" s="167"/>
      <c r="T725" s="167"/>
      <c r="U725" s="168"/>
      <c r="V725" s="169"/>
      <c r="W725" s="168">
        <v>182800</v>
      </c>
      <c r="X725" s="170"/>
      <c r="Y725" s="169"/>
      <c r="Z725" s="133"/>
      <c r="AA725" s="120" t="s">
        <v>114</v>
      </c>
      <c r="AB725" s="34">
        <v>9</v>
      </c>
    </row>
    <row r="726" spans="1:28" ht="11.1" customHeight="1" outlineLevel="1" thickBot="1" x14ac:dyDescent="0.25">
      <c r="A726" s="119">
        <v>713</v>
      </c>
      <c r="B726" s="181" t="s">
        <v>59</v>
      </c>
      <c r="C726" s="182"/>
      <c r="D726" s="182"/>
      <c r="E726" s="182"/>
      <c r="F726" s="183"/>
      <c r="G726" s="22" t="s">
        <v>114</v>
      </c>
      <c r="H726" s="184" t="s">
        <v>114</v>
      </c>
      <c r="I726" s="185"/>
      <c r="J726" s="186"/>
      <c r="K726" s="187" t="s">
        <v>114</v>
      </c>
      <c r="L726" s="188"/>
      <c r="M726" s="122" t="s">
        <v>114</v>
      </c>
      <c r="N726" s="189"/>
      <c r="O726" s="190"/>
      <c r="P726" s="191"/>
      <c r="Q726" s="192">
        <f t="shared" si="85"/>
        <v>308012.44</v>
      </c>
      <c r="R726" s="193"/>
      <c r="S726" s="193"/>
      <c r="T726" s="193"/>
      <c r="U726" s="194"/>
      <c r="V726" s="195"/>
      <c r="W726" s="196">
        <f>W727</f>
        <v>308012.44</v>
      </c>
      <c r="X726" s="197"/>
      <c r="Y726" s="198"/>
      <c r="Z726" s="134"/>
      <c r="AA726" s="122" t="s">
        <v>114</v>
      </c>
      <c r="AB726" s="26" t="s">
        <v>114</v>
      </c>
    </row>
    <row r="727" spans="1:28" ht="11.1" customHeight="1" outlineLevel="2" thickBot="1" x14ac:dyDescent="0.25">
      <c r="A727" s="119">
        <v>714</v>
      </c>
      <c r="B727" s="139" t="s">
        <v>59</v>
      </c>
      <c r="C727" s="140"/>
      <c r="D727" s="140"/>
      <c r="E727" s="140"/>
      <c r="F727" s="141"/>
      <c r="G727" s="27" t="s">
        <v>114</v>
      </c>
      <c r="H727" s="142" t="s">
        <v>114</v>
      </c>
      <c r="I727" s="143"/>
      <c r="J727" s="144"/>
      <c r="K727" s="145" t="s">
        <v>114</v>
      </c>
      <c r="L727" s="146"/>
      <c r="M727" s="125" t="s">
        <v>114</v>
      </c>
      <c r="N727" s="147"/>
      <c r="O727" s="148"/>
      <c r="P727" s="149"/>
      <c r="Q727" s="150">
        <f t="shared" si="85"/>
        <v>308012.44</v>
      </c>
      <c r="R727" s="151"/>
      <c r="S727" s="151"/>
      <c r="T727" s="151"/>
      <c r="U727" s="152"/>
      <c r="V727" s="153"/>
      <c r="W727" s="152">
        <v>308012.44</v>
      </c>
      <c r="X727" s="154"/>
      <c r="Y727" s="153"/>
      <c r="Z727" s="136"/>
      <c r="AA727" s="125" t="s">
        <v>114</v>
      </c>
      <c r="AB727" s="30">
        <v>9</v>
      </c>
    </row>
    <row r="728" spans="1:28" ht="11.1" customHeight="1" outlineLevel="3" thickBot="1" x14ac:dyDescent="0.25">
      <c r="A728" s="119">
        <v>715</v>
      </c>
      <c r="B728" s="155" t="s">
        <v>690</v>
      </c>
      <c r="C728" s="156"/>
      <c r="D728" s="156"/>
      <c r="E728" s="156"/>
      <c r="F728" s="157"/>
      <c r="G728" s="31" t="s">
        <v>114</v>
      </c>
      <c r="H728" s="158" t="s">
        <v>114</v>
      </c>
      <c r="I728" s="159"/>
      <c r="J728" s="160"/>
      <c r="K728" s="161" t="s">
        <v>114</v>
      </c>
      <c r="L728" s="162"/>
      <c r="M728" s="120" t="s">
        <v>114</v>
      </c>
      <c r="N728" s="163"/>
      <c r="O728" s="164"/>
      <c r="P728" s="165"/>
      <c r="Q728" s="166">
        <f t="shared" si="85"/>
        <v>307225.11</v>
      </c>
      <c r="R728" s="167"/>
      <c r="S728" s="167"/>
      <c r="T728" s="167"/>
      <c r="U728" s="168"/>
      <c r="V728" s="169"/>
      <c r="W728" s="168">
        <v>307225.11</v>
      </c>
      <c r="X728" s="170"/>
      <c r="Y728" s="169"/>
      <c r="Z728" s="133"/>
      <c r="AA728" s="120" t="s">
        <v>114</v>
      </c>
      <c r="AB728" s="34">
        <v>9</v>
      </c>
    </row>
    <row r="729" spans="1:28" ht="11.1" customHeight="1" outlineLevel="3" thickBot="1" x14ac:dyDescent="0.25">
      <c r="A729" s="119">
        <v>716</v>
      </c>
      <c r="B729" s="155" t="s">
        <v>60</v>
      </c>
      <c r="C729" s="156"/>
      <c r="D729" s="156"/>
      <c r="E729" s="156"/>
      <c r="F729" s="157"/>
      <c r="G729" s="31" t="s">
        <v>114</v>
      </c>
      <c r="H729" s="158" t="s">
        <v>114</v>
      </c>
      <c r="I729" s="159"/>
      <c r="J729" s="160"/>
      <c r="K729" s="161" t="s">
        <v>114</v>
      </c>
      <c r="L729" s="162"/>
      <c r="M729" s="120" t="s">
        <v>114</v>
      </c>
      <c r="N729" s="163"/>
      <c r="O729" s="164"/>
      <c r="P729" s="165"/>
      <c r="Q729" s="166">
        <f t="shared" si="85"/>
        <v>787.33</v>
      </c>
      <c r="R729" s="167"/>
      <c r="S729" s="167"/>
      <c r="T729" s="167"/>
      <c r="U729" s="168"/>
      <c r="V729" s="169"/>
      <c r="W729" s="168">
        <v>787.33</v>
      </c>
      <c r="X729" s="170"/>
      <c r="Y729" s="169"/>
      <c r="Z729" s="133"/>
      <c r="AA729" s="120" t="s">
        <v>114</v>
      </c>
      <c r="AB729" s="34">
        <v>9</v>
      </c>
    </row>
    <row r="730" spans="1:28" ht="12.95" customHeight="1" thickBot="1" x14ac:dyDescent="0.25">
      <c r="A730" s="119">
        <v>717</v>
      </c>
      <c r="B730" s="171" t="s">
        <v>61</v>
      </c>
      <c r="C730" s="171"/>
      <c r="D730" s="171"/>
      <c r="E730" s="171"/>
      <c r="F730" s="171"/>
      <c r="G730" s="15" t="s">
        <v>114</v>
      </c>
      <c r="H730" s="172" t="s">
        <v>114</v>
      </c>
      <c r="I730" s="172"/>
      <c r="J730" s="172"/>
      <c r="K730" s="173" t="s">
        <v>114</v>
      </c>
      <c r="L730" s="173"/>
      <c r="M730" s="130" t="s">
        <v>114</v>
      </c>
      <c r="N730" s="174">
        <f>N731+N745+N748</f>
        <v>7476917.6500000004</v>
      </c>
      <c r="O730" s="174"/>
      <c r="P730" s="174"/>
      <c r="Q730" s="175"/>
      <c r="R730" s="175"/>
      <c r="S730" s="175"/>
      <c r="T730" s="175"/>
      <c r="U730" s="174">
        <f>N730</f>
        <v>7476917.6500000004</v>
      </c>
      <c r="V730" s="174"/>
      <c r="W730" s="174"/>
      <c r="X730" s="174"/>
      <c r="Y730" s="174"/>
      <c r="Z730" s="132"/>
      <c r="AA730" s="130" t="s">
        <v>114</v>
      </c>
      <c r="AB730" s="20" t="s">
        <v>114</v>
      </c>
    </row>
    <row r="731" spans="1:28" ht="11.1" customHeight="1" outlineLevel="1" thickBot="1" x14ac:dyDescent="0.25">
      <c r="A731" s="119">
        <v>718</v>
      </c>
      <c r="B731" s="199" t="s">
        <v>691</v>
      </c>
      <c r="C731" s="199"/>
      <c r="D731" s="199"/>
      <c r="E731" s="199"/>
      <c r="F731" s="199"/>
      <c r="G731" s="22" t="s">
        <v>114</v>
      </c>
      <c r="H731" s="200" t="s">
        <v>114</v>
      </c>
      <c r="I731" s="200"/>
      <c r="J731" s="200"/>
      <c r="K731" s="201" t="s">
        <v>114</v>
      </c>
      <c r="L731" s="201"/>
      <c r="M731" s="122" t="s">
        <v>114</v>
      </c>
      <c r="N731" s="202">
        <f>N732</f>
        <v>1538994.91</v>
      </c>
      <c r="O731" s="202"/>
      <c r="P731" s="202"/>
      <c r="Q731" s="192"/>
      <c r="R731" s="192"/>
      <c r="S731" s="192"/>
      <c r="T731" s="192"/>
      <c r="U731" s="226">
        <f t="shared" ref="U731:U744" si="86">N731</f>
        <v>1538994.91</v>
      </c>
      <c r="V731" s="226"/>
      <c r="W731" s="202"/>
      <c r="X731" s="202"/>
      <c r="Y731" s="202"/>
      <c r="Z731" s="129"/>
      <c r="AA731" s="122" t="s">
        <v>114</v>
      </c>
      <c r="AB731" s="26" t="s">
        <v>114</v>
      </c>
    </row>
    <row r="732" spans="1:28" ht="11.1" customHeight="1" outlineLevel="2" thickBot="1" x14ac:dyDescent="0.25">
      <c r="A732" s="119">
        <v>719</v>
      </c>
      <c r="B732" s="203" t="s">
        <v>691</v>
      </c>
      <c r="C732" s="204"/>
      <c r="D732" s="204"/>
      <c r="E732" s="204"/>
      <c r="F732" s="204"/>
      <c r="G732" s="27" t="s">
        <v>114</v>
      </c>
      <c r="H732" s="205" t="s">
        <v>114</v>
      </c>
      <c r="I732" s="205"/>
      <c r="J732" s="205"/>
      <c r="K732" s="206" t="s">
        <v>114</v>
      </c>
      <c r="L732" s="206"/>
      <c r="M732" s="125" t="s">
        <v>114</v>
      </c>
      <c r="N732" s="207">
        <v>1538994.91</v>
      </c>
      <c r="O732" s="207"/>
      <c r="P732" s="207"/>
      <c r="Q732" s="150"/>
      <c r="R732" s="150"/>
      <c r="S732" s="150"/>
      <c r="T732" s="150"/>
      <c r="U732" s="227">
        <f t="shared" si="86"/>
        <v>1538994.91</v>
      </c>
      <c r="V732" s="227"/>
      <c r="W732" s="207"/>
      <c r="X732" s="207"/>
      <c r="Y732" s="207"/>
      <c r="Z732" s="126"/>
      <c r="AA732" s="125" t="s">
        <v>114</v>
      </c>
      <c r="AB732" s="30">
        <v>8</v>
      </c>
    </row>
    <row r="733" spans="1:28" ht="11.1" customHeight="1" outlineLevel="3" thickBot="1" x14ac:dyDescent="0.25">
      <c r="A733" s="119">
        <v>720</v>
      </c>
      <c r="B733" s="176" t="s">
        <v>692</v>
      </c>
      <c r="C733" s="177"/>
      <c r="D733" s="177"/>
      <c r="E733" s="177"/>
      <c r="F733" s="177"/>
      <c r="G733" s="31" t="s">
        <v>114</v>
      </c>
      <c r="H733" s="178" t="s">
        <v>114</v>
      </c>
      <c r="I733" s="178"/>
      <c r="J733" s="178"/>
      <c r="K733" s="179" t="s">
        <v>114</v>
      </c>
      <c r="L733" s="179"/>
      <c r="M733" s="120" t="s">
        <v>114</v>
      </c>
      <c r="N733" s="180">
        <v>1419026.73</v>
      </c>
      <c r="O733" s="180"/>
      <c r="P733" s="180"/>
      <c r="Q733" s="166"/>
      <c r="R733" s="166"/>
      <c r="S733" s="166"/>
      <c r="T733" s="166"/>
      <c r="U733" s="225">
        <f t="shared" si="86"/>
        <v>1419026.73</v>
      </c>
      <c r="V733" s="225"/>
      <c r="W733" s="180"/>
      <c r="X733" s="180"/>
      <c r="Y733" s="180"/>
      <c r="Z733" s="121"/>
      <c r="AA733" s="120" t="s">
        <v>114</v>
      </c>
      <c r="AB733" s="34">
        <v>8</v>
      </c>
    </row>
    <row r="734" spans="1:28" ht="11.1" customHeight="1" outlineLevel="3" thickBot="1" x14ac:dyDescent="0.25">
      <c r="A734" s="119">
        <v>721</v>
      </c>
      <c r="B734" s="176" t="s">
        <v>693</v>
      </c>
      <c r="C734" s="177"/>
      <c r="D734" s="177"/>
      <c r="E734" s="177"/>
      <c r="F734" s="177"/>
      <c r="G734" s="31" t="s">
        <v>114</v>
      </c>
      <c r="H734" s="178" t="s">
        <v>114</v>
      </c>
      <c r="I734" s="178"/>
      <c r="J734" s="178"/>
      <c r="K734" s="179" t="s">
        <v>114</v>
      </c>
      <c r="L734" s="179"/>
      <c r="M734" s="120" t="s">
        <v>114</v>
      </c>
      <c r="N734" s="260">
        <v>473.32</v>
      </c>
      <c r="O734" s="260"/>
      <c r="P734" s="260"/>
      <c r="Q734" s="166"/>
      <c r="R734" s="166"/>
      <c r="S734" s="166"/>
      <c r="T734" s="166"/>
      <c r="U734" s="225">
        <f t="shared" si="86"/>
        <v>473.32</v>
      </c>
      <c r="V734" s="225"/>
      <c r="W734" s="260"/>
      <c r="X734" s="260"/>
      <c r="Y734" s="260"/>
      <c r="Z734" s="121"/>
      <c r="AA734" s="120" t="s">
        <v>114</v>
      </c>
      <c r="AB734" s="34">
        <v>8</v>
      </c>
    </row>
    <row r="735" spans="1:28" ht="11.1" customHeight="1" outlineLevel="3" thickBot="1" x14ac:dyDescent="0.25">
      <c r="A735" s="119">
        <v>722</v>
      </c>
      <c r="B735" s="176" t="s">
        <v>694</v>
      </c>
      <c r="C735" s="177"/>
      <c r="D735" s="177"/>
      <c r="E735" s="177"/>
      <c r="F735" s="177"/>
      <c r="G735" s="31" t="s">
        <v>114</v>
      </c>
      <c r="H735" s="178" t="s">
        <v>114</v>
      </c>
      <c r="I735" s="178"/>
      <c r="J735" s="178"/>
      <c r="K735" s="179" t="s">
        <v>114</v>
      </c>
      <c r="L735" s="179"/>
      <c r="M735" s="120" t="s">
        <v>114</v>
      </c>
      <c r="N735" s="254">
        <v>9623.44</v>
      </c>
      <c r="O735" s="254"/>
      <c r="P735" s="254"/>
      <c r="Q735" s="166"/>
      <c r="R735" s="166"/>
      <c r="S735" s="166"/>
      <c r="T735" s="166"/>
      <c r="U735" s="225">
        <f t="shared" si="86"/>
        <v>9623.44</v>
      </c>
      <c r="V735" s="225"/>
      <c r="W735" s="254"/>
      <c r="X735" s="254"/>
      <c r="Y735" s="254"/>
      <c r="Z735" s="121"/>
      <c r="AA735" s="120" t="s">
        <v>114</v>
      </c>
      <c r="AB735" s="34">
        <v>8</v>
      </c>
    </row>
    <row r="736" spans="1:28" ht="11.1" customHeight="1" outlineLevel="3" thickBot="1" x14ac:dyDescent="0.25">
      <c r="A736" s="119">
        <v>723</v>
      </c>
      <c r="B736" s="176" t="s">
        <v>695</v>
      </c>
      <c r="C736" s="177"/>
      <c r="D736" s="177"/>
      <c r="E736" s="177"/>
      <c r="F736" s="177"/>
      <c r="G736" s="31" t="s">
        <v>114</v>
      </c>
      <c r="H736" s="178" t="s">
        <v>114</v>
      </c>
      <c r="I736" s="178"/>
      <c r="J736" s="178"/>
      <c r="K736" s="179" t="s">
        <v>114</v>
      </c>
      <c r="L736" s="179"/>
      <c r="M736" s="120" t="s">
        <v>114</v>
      </c>
      <c r="N736" s="254">
        <v>1041.57</v>
      </c>
      <c r="O736" s="254"/>
      <c r="P736" s="254"/>
      <c r="Q736" s="166"/>
      <c r="R736" s="166"/>
      <c r="S736" s="166"/>
      <c r="T736" s="166"/>
      <c r="U736" s="225">
        <f t="shared" si="86"/>
        <v>1041.57</v>
      </c>
      <c r="V736" s="225"/>
      <c r="W736" s="254"/>
      <c r="X736" s="254"/>
      <c r="Y736" s="254"/>
      <c r="Z736" s="121"/>
      <c r="AA736" s="120" t="s">
        <v>114</v>
      </c>
      <c r="AB736" s="34">
        <v>8</v>
      </c>
    </row>
    <row r="737" spans="1:28" ht="11.1" customHeight="1" outlineLevel="3" thickBot="1" x14ac:dyDescent="0.25">
      <c r="A737" s="119">
        <v>724</v>
      </c>
      <c r="B737" s="176" t="s">
        <v>696</v>
      </c>
      <c r="C737" s="177"/>
      <c r="D737" s="177"/>
      <c r="E737" s="177"/>
      <c r="F737" s="177"/>
      <c r="G737" s="31" t="s">
        <v>114</v>
      </c>
      <c r="H737" s="178" t="s">
        <v>114</v>
      </c>
      <c r="I737" s="178"/>
      <c r="J737" s="178"/>
      <c r="K737" s="179" t="s">
        <v>114</v>
      </c>
      <c r="L737" s="179"/>
      <c r="M737" s="120" t="s">
        <v>114</v>
      </c>
      <c r="N737" s="254">
        <v>32.58</v>
      </c>
      <c r="O737" s="254"/>
      <c r="P737" s="254"/>
      <c r="Q737" s="166"/>
      <c r="R737" s="166"/>
      <c r="S737" s="166"/>
      <c r="T737" s="166"/>
      <c r="U737" s="225">
        <f t="shared" si="86"/>
        <v>32.58</v>
      </c>
      <c r="V737" s="225"/>
      <c r="W737" s="254"/>
      <c r="X737" s="254"/>
      <c r="Y737" s="254"/>
      <c r="Z737" s="121"/>
      <c r="AA737" s="120" t="s">
        <v>114</v>
      </c>
      <c r="AB737" s="34">
        <v>8</v>
      </c>
    </row>
    <row r="738" spans="1:28" ht="11.1" customHeight="1" outlineLevel="3" thickBot="1" x14ac:dyDescent="0.25">
      <c r="A738" s="119">
        <v>725</v>
      </c>
      <c r="B738" s="176" t="s">
        <v>697</v>
      </c>
      <c r="C738" s="177"/>
      <c r="D738" s="177"/>
      <c r="E738" s="177"/>
      <c r="F738" s="177"/>
      <c r="G738" s="31" t="s">
        <v>114</v>
      </c>
      <c r="H738" s="178" t="s">
        <v>114</v>
      </c>
      <c r="I738" s="178"/>
      <c r="J738" s="178"/>
      <c r="K738" s="179" t="s">
        <v>114</v>
      </c>
      <c r="L738" s="179"/>
      <c r="M738" s="120" t="s">
        <v>114</v>
      </c>
      <c r="N738" s="254">
        <v>77503.679999999993</v>
      </c>
      <c r="O738" s="254"/>
      <c r="P738" s="254"/>
      <c r="Q738" s="166"/>
      <c r="R738" s="166"/>
      <c r="S738" s="166"/>
      <c r="T738" s="166"/>
      <c r="U738" s="225">
        <f t="shared" si="86"/>
        <v>77503.679999999993</v>
      </c>
      <c r="V738" s="225"/>
      <c r="W738" s="254"/>
      <c r="X738" s="254"/>
      <c r="Y738" s="254"/>
      <c r="Z738" s="121"/>
      <c r="AA738" s="120" t="s">
        <v>114</v>
      </c>
      <c r="AB738" s="34">
        <v>8</v>
      </c>
    </row>
    <row r="739" spans="1:28" ht="11.1" customHeight="1" outlineLevel="3" thickBot="1" x14ac:dyDescent="0.25">
      <c r="A739" s="119">
        <v>726</v>
      </c>
      <c r="B739" s="176" t="s">
        <v>698</v>
      </c>
      <c r="C739" s="177"/>
      <c r="D739" s="177"/>
      <c r="E739" s="177"/>
      <c r="F739" s="177"/>
      <c r="G739" s="31" t="s">
        <v>114</v>
      </c>
      <c r="H739" s="178" t="s">
        <v>114</v>
      </c>
      <c r="I739" s="178"/>
      <c r="J739" s="178"/>
      <c r="K739" s="179" t="s">
        <v>114</v>
      </c>
      <c r="L739" s="179"/>
      <c r="M739" s="120" t="s">
        <v>114</v>
      </c>
      <c r="N739" s="260">
        <v>9037.01</v>
      </c>
      <c r="O739" s="260"/>
      <c r="P739" s="260"/>
      <c r="Q739" s="166"/>
      <c r="R739" s="166"/>
      <c r="S739" s="166"/>
      <c r="T739" s="166"/>
      <c r="U739" s="225">
        <f t="shared" si="86"/>
        <v>9037.01</v>
      </c>
      <c r="V739" s="225"/>
      <c r="W739" s="260"/>
      <c r="X739" s="260"/>
      <c r="Y739" s="260"/>
      <c r="Z739" s="121"/>
      <c r="AA739" s="120" t="s">
        <v>114</v>
      </c>
      <c r="AB739" s="34"/>
    </row>
    <row r="740" spans="1:28" ht="11.1" customHeight="1" outlineLevel="3" thickBot="1" x14ac:dyDescent="0.25">
      <c r="A740" s="119">
        <v>727</v>
      </c>
      <c r="B740" s="176" t="s">
        <v>699</v>
      </c>
      <c r="C740" s="177"/>
      <c r="D740" s="177"/>
      <c r="E740" s="177"/>
      <c r="F740" s="177"/>
      <c r="G740" s="31" t="s">
        <v>114</v>
      </c>
      <c r="H740" s="178" t="s">
        <v>114</v>
      </c>
      <c r="I740" s="178"/>
      <c r="J740" s="178"/>
      <c r="K740" s="179" t="s">
        <v>114</v>
      </c>
      <c r="L740" s="179"/>
      <c r="M740" s="120" t="s">
        <v>114</v>
      </c>
      <c r="N740" s="260">
        <v>183.64</v>
      </c>
      <c r="O740" s="260"/>
      <c r="P740" s="260"/>
      <c r="Q740" s="166"/>
      <c r="R740" s="166"/>
      <c r="S740" s="166"/>
      <c r="T740" s="166"/>
      <c r="U740" s="225">
        <f t="shared" si="86"/>
        <v>183.64</v>
      </c>
      <c r="V740" s="225"/>
      <c r="W740" s="260"/>
      <c r="X740" s="260"/>
      <c r="Y740" s="260"/>
      <c r="Z740" s="121"/>
      <c r="AA740" s="120" t="s">
        <v>114</v>
      </c>
      <c r="AB740" s="34">
        <v>8</v>
      </c>
    </row>
    <row r="741" spans="1:28" ht="11.1" customHeight="1" outlineLevel="3" thickBot="1" x14ac:dyDescent="0.25">
      <c r="A741" s="119">
        <v>728</v>
      </c>
      <c r="B741" s="176" t="s">
        <v>700</v>
      </c>
      <c r="C741" s="177"/>
      <c r="D741" s="177"/>
      <c r="E741" s="177"/>
      <c r="F741" s="177"/>
      <c r="G741" s="31" t="s">
        <v>114</v>
      </c>
      <c r="H741" s="178" t="s">
        <v>114</v>
      </c>
      <c r="I741" s="178"/>
      <c r="J741" s="178"/>
      <c r="K741" s="179" t="s">
        <v>114</v>
      </c>
      <c r="L741" s="179"/>
      <c r="M741" s="120" t="s">
        <v>114</v>
      </c>
      <c r="N741" s="180">
        <v>7888</v>
      </c>
      <c r="O741" s="180"/>
      <c r="P741" s="180"/>
      <c r="Q741" s="166"/>
      <c r="R741" s="166"/>
      <c r="S741" s="166"/>
      <c r="T741" s="166"/>
      <c r="U741" s="225">
        <f t="shared" si="86"/>
        <v>7888</v>
      </c>
      <c r="V741" s="225"/>
      <c r="W741" s="180"/>
      <c r="X741" s="180"/>
      <c r="Y741" s="180"/>
      <c r="Z741" s="121"/>
      <c r="AA741" s="120" t="s">
        <v>114</v>
      </c>
      <c r="AB741" s="34">
        <v>8</v>
      </c>
    </row>
    <row r="742" spans="1:28" ht="11.1" customHeight="1" outlineLevel="3" thickBot="1" x14ac:dyDescent="0.25">
      <c r="A742" s="119">
        <v>729</v>
      </c>
      <c r="B742" s="176" t="s">
        <v>701</v>
      </c>
      <c r="C742" s="177"/>
      <c r="D742" s="177"/>
      <c r="E742" s="177"/>
      <c r="F742" s="177"/>
      <c r="G742" s="31" t="s">
        <v>114</v>
      </c>
      <c r="H742" s="178" t="s">
        <v>114</v>
      </c>
      <c r="I742" s="178"/>
      <c r="J742" s="178"/>
      <c r="K742" s="179" t="s">
        <v>114</v>
      </c>
      <c r="L742" s="179"/>
      <c r="M742" s="120" t="s">
        <v>114</v>
      </c>
      <c r="N742" s="260">
        <v>1115.58</v>
      </c>
      <c r="O742" s="260"/>
      <c r="P742" s="260"/>
      <c r="Q742" s="166"/>
      <c r="R742" s="166"/>
      <c r="S742" s="166"/>
      <c r="T742" s="166"/>
      <c r="U742" s="225">
        <f t="shared" si="86"/>
        <v>1115.58</v>
      </c>
      <c r="V742" s="225"/>
      <c r="W742" s="260"/>
      <c r="X742" s="260"/>
      <c r="Y742" s="260"/>
      <c r="Z742" s="121"/>
      <c r="AA742" s="120" t="s">
        <v>114</v>
      </c>
      <c r="AB742" s="34">
        <v>8</v>
      </c>
    </row>
    <row r="743" spans="1:28" ht="11.1" customHeight="1" outlineLevel="3" thickBot="1" x14ac:dyDescent="0.25">
      <c r="A743" s="119">
        <v>730</v>
      </c>
      <c r="B743" s="176" t="s">
        <v>702</v>
      </c>
      <c r="C743" s="177"/>
      <c r="D743" s="177"/>
      <c r="E743" s="177"/>
      <c r="F743" s="177"/>
      <c r="G743" s="31" t="s">
        <v>114</v>
      </c>
      <c r="H743" s="178" t="s">
        <v>114</v>
      </c>
      <c r="I743" s="178"/>
      <c r="J743" s="178"/>
      <c r="K743" s="179" t="s">
        <v>114</v>
      </c>
      <c r="L743" s="179"/>
      <c r="M743" s="120" t="s">
        <v>114</v>
      </c>
      <c r="N743" s="180">
        <v>11037.51</v>
      </c>
      <c r="O743" s="180"/>
      <c r="P743" s="180"/>
      <c r="Q743" s="166"/>
      <c r="R743" s="166"/>
      <c r="S743" s="166"/>
      <c r="T743" s="166"/>
      <c r="U743" s="225">
        <f t="shared" si="86"/>
        <v>11037.51</v>
      </c>
      <c r="V743" s="225"/>
      <c r="W743" s="180"/>
      <c r="X743" s="180"/>
      <c r="Y743" s="180"/>
      <c r="Z743" s="121"/>
      <c r="AA743" s="120" t="s">
        <v>114</v>
      </c>
      <c r="AB743" s="34">
        <v>8</v>
      </c>
    </row>
    <row r="744" spans="1:28" ht="11.1" customHeight="1" outlineLevel="3" thickBot="1" x14ac:dyDescent="0.25">
      <c r="A744" s="119">
        <v>731</v>
      </c>
      <c r="B744" s="176" t="s">
        <v>703</v>
      </c>
      <c r="C744" s="177"/>
      <c r="D744" s="177"/>
      <c r="E744" s="177"/>
      <c r="F744" s="177"/>
      <c r="G744" s="31" t="s">
        <v>114</v>
      </c>
      <c r="H744" s="178" t="s">
        <v>114</v>
      </c>
      <c r="I744" s="178"/>
      <c r="J744" s="178"/>
      <c r="K744" s="179" t="s">
        <v>114</v>
      </c>
      <c r="L744" s="179"/>
      <c r="M744" s="120" t="s">
        <v>114</v>
      </c>
      <c r="N744" s="260">
        <v>2031.85</v>
      </c>
      <c r="O744" s="260"/>
      <c r="P744" s="260"/>
      <c r="Q744" s="166"/>
      <c r="R744" s="166"/>
      <c r="S744" s="166"/>
      <c r="T744" s="166"/>
      <c r="U744" s="225">
        <f t="shared" si="86"/>
        <v>2031.85</v>
      </c>
      <c r="V744" s="225"/>
      <c r="W744" s="260"/>
      <c r="X744" s="260"/>
      <c r="Y744" s="260"/>
      <c r="Z744" s="121"/>
      <c r="AA744" s="120" t="s">
        <v>114</v>
      </c>
      <c r="AB744" s="34">
        <v>8</v>
      </c>
    </row>
    <row r="745" spans="1:28" ht="11.1" customHeight="1" outlineLevel="1" thickBot="1" x14ac:dyDescent="0.25">
      <c r="A745" s="119">
        <v>732</v>
      </c>
      <c r="B745" s="199" t="s">
        <v>62</v>
      </c>
      <c r="C745" s="199"/>
      <c r="D745" s="199"/>
      <c r="E745" s="199"/>
      <c r="F745" s="199"/>
      <c r="G745" s="22" t="s">
        <v>114</v>
      </c>
      <c r="H745" s="200" t="s">
        <v>114</v>
      </c>
      <c r="I745" s="200"/>
      <c r="J745" s="200"/>
      <c r="K745" s="201" t="s">
        <v>114</v>
      </c>
      <c r="L745" s="201"/>
      <c r="M745" s="122" t="s">
        <v>114</v>
      </c>
      <c r="N745" s="202">
        <f>N746</f>
        <v>87000</v>
      </c>
      <c r="O745" s="202"/>
      <c r="P745" s="202"/>
      <c r="Q745" s="192"/>
      <c r="R745" s="192"/>
      <c r="S745" s="192"/>
      <c r="T745" s="192"/>
      <c r="U745" s="202">
        <f>N745</f>
        <v>87000</v>
      </c>
      <c r="V745" s="202"/>
      <c r="W745" s="202"/>
      <c r="X745" s="202"/>
      <c r="Y745" s="202"/>
      <c r="Z745" s="134"/>
      <c r="AA745" s="122" t="s">
        <v>114</v>
      </c>
      <c r="AB745" s="26" t="s">
        <v>114</v>
      </c>
    </row>
    <row r="746" spans="1:28" ht="11.1" customHeight="1" outlineLevel="2" thickBot="1" x14ac:dyDescent="0.25">
      <c r="A746" s="119">
        <v>733</v>
      </c>
      <c r="B746" s="203" t="s">
        <v>62</v>
      </c>
      <c r="C746" s="204"/>
      <c r="D746" s="204"/>
      <c r="E746" s="204"/>
      <c r="F746" s="204"/>
      <c r="G746" s="27" t="s">
        <v>114</v>
      </c>
      <c r="H746" s="205" t="s">
        <v>114</v>
      </c>
      <c r="I746" s="205"/>
      <c r="J746" s="205"/>
      <c r="K746" s="206" t="s">
        <v>114</v>
      </c>
      <c r="L746" s="206"/>
      <c r="M746" s="125" t="s">
        <v>114</v>
      </c>
      <c r="N746" s="207">
        <f>N747</f>
        <v>87000</v>
      </c>
      <c r="O746" s="207"/>
      <c r="P746" s="207"/>
      <c r="Q746" s="150"/>
      <c r="R746" s="150"/>
      <c r="S746" s="150"/>
      <c r="T746" s="150"/>
      <c r="U746" s="255">
        <f t="shared" ref="U746:U747" si="87">N746</f>
        <v>87000</v>
      </c>
      <c r="V746" s="255"/>
      <c r="W746" s="207"/>
      <c r="X746" s="207"/>
      <c r="Y746" s="207"/>
      <c r="Z746" s="137"/>
      <c r="AA746" s="125" t="s">
        <v>114</v>
      </c>
      <c r="AB746" s="30">
        <v>2</v>
      </c>
    </row>
    <row r="747" spans="1:28" ht="11.1" customHeight="1" outlineLevel="3" thickBot="1" x14ac:dyDescent="0.25">
      <c r="A747" s="119">
        <v>734</v>
      </c>
      <c r="B747" s="176" t="s">
        <v>400</v>
      </c>
      <c r="C747" s="177"/>
      <c r="D747" s="177"/>
      <c r="E747" s="177"/>
      <c r="F747" s="177"/>
      <c r="G747" s="31" t="s">
        <v>114</v>
      </c>
      <c r="H747" s="178" t="s">
        <v>114</v>
      </c>
      <c r="I747" s="178"/>
      <c r="J747" s="178"/>
      <c r="K747" s="179" t="s">
        <v>114</v>
      </c>
      <c r="L747" s="179"/>
      <c r="M747" s="120" t="s">
        <v>114</v>
      </c>
      <c r="N747" s="180">
        <v>87000</v>
      </c>
      <c r="O747" s="180"/>
      <c r="P747" s="180"/>
      <c r="Q747" s="166"/>
      <c r="R747" s="166"/>
      <c r="S747" s="166"/>
      <c r="T747" s="166"/>
      <c r="U747" s="284">
        <f t="shared" si="87"/>
        <v>87000</v>
      </c>
      <c r="V747" s="284"/>
      <c r="W747" s="180"/>
      <c r="X747" s="180"/>
      <c r="Y747" s="180"/>
      <c r="Z747" s="133"/>
      <c r="AA747" s="120" t="s">
        <v>114</v>
      </c>
      <c r="AB747" s="34">
        <v>2</v>
      </c>
    </row>
    <row r="748" spans="1:28" ht="11.1" customHeight="1" outlineLevel="1" thickBot="1" x14ac:dyDescent="0.25">
      <c r="A748" s="119">
        <v>735</v>
      </c>
      <c r="B748" s="199" t="s">
        <v>63</v>
      </c>
      <c r="C748" s="199"/>
      <c r="D748" s="199"/>
      <c r="E748" s="199"/>
      <c r="F748" s="199"/>
      <c r="G748" s="22" t="s">
        <v>114</v>
      </c>
      <c r="H748" s="200" t="s">
        <v>114</v>
      </c>
      <c r="I748" s="200"/>
      <c r="J748" s="200"/>
      <c r="K748" s="201" t="s">
        <v>114</v>
      </c>
      <c r="L748" s="201"/>
      <c r="M748" s="122" t="s">
        <v>114</v>
      </c>
      <c r="N748" s="202">
        <f>N749</f>
        <v>5850922.7400000002</v>
      </c>
      <c r="O748" s="202"/>
      <c r="P748" s="202"/>
      <c r="Q748" s="192"/>
      <c r="R748" s="192"/>
      <c r="S748" s="192"/>
      <c r="T748" s="192"/>
      <c r="U748" s="189">
        <f>N748</f>
        <v>5850922.7400000002</v>
      </c>
      <c r="V748" s="191"/>
      <c r="W748" s="202"/>
      <c r="X748" s="202"/>
      <c r="Y748" s="202"/>
      <c r="Z748" s="134"/>
      <c r="AA748" s="122" t="s">
        <v>114</v>
      </c>
      <c r="AB748" s="26" t="s">
        <v>114</v>
      </c>
    </row>
    <row r="749" spans="1:28" ht="11.1" customHeight="1" outlineLevel="2" thickBot="1" x14ac:dyDescent="0.25">
      <c r="A749" s="119">
        <v>736</v>
      </c>
      <c r="B749" s="203" t="s">
        <v>63</v>
      </c>
      <c r="C749" s="204"/>
      <c r="D749" s="204"/>
      <c r="E749" s="204"/>
      <c r="F749" s="204"/>
      <c r="G749" s="27" t="s">
        <v>114</v>
      </c>
      <c r="H749" s="205" t="s">
        <v>114</v>
      </c>
      <c r="I749" s="205"/>
      <c r="J749" s="205"/>
      <c r="K749" s="206" t="s">
        <v>114</v>
      </c>
      <c r="L749" s="206"/>
      <c r="M749" s="125" t="s">
        <v>114</v>
      </c>
      <c r="N749" s="207">
        <v>5850922.7400000002</v>
      </c>
      <c r="O749" s="207"/>
      <c r="P749" s="207"/>
      <c r="Q749" s="150"/>
      <c r="R749" s="150"/>
      <c r="S749" s="150"/>
      <c r="T749" s="150"/>
      <c r="U749" s="256">
        <f t="shared" ref="U749:U752" si="88">N749</f>
        <v>5850922.7400000002</v>
      </c>
      <c r="V749" s="257"/>
      <c r="W749" s="207"/>
      <c r="X749" s="207"/>
      <c r="Y749" s="207"/>
      <c r="Z749" s="137"/>
      <c r="AA749" s="125" t="s">
        <v>114</v>
      </c>
      <c r="AB749" s="30">
        <v>2</v>
      </c>
    </row>
    <row r="750" spans="1:28" ht="11.1" customHeight="1" outlineLevel="3" thickBot="1" x14ac:dyDescent="0.25">
      <c r="A750" s="119">
        <v>737</v>
      </c>
      <c r="B750" s="176" t="s">
        <v>401</v>
      </c>
      <c r="C750" s="177"/>
      <c r="D750" s="177"/>
      <c r="E750" s="177"/>
      <c r="F750" s="177"/>
      <c r="G750" s="31" t="s">
        <v>114</v>
      </c>
      <c r="H750" s="178" t="s">
        <v>114</v>
      </c>
      <c r="I750" s="178"/>
      <c r="J750" s="178"/>
      <c r="K750" s="179" t="s">
        <v>114</v>
      </c>
      <c r="L750" s="179"/>
      <c r="M750" s="120" t="s">
        <v>114</v>
      </c>
      <c r="N750" s="180">
        <v>1069222.74</v>
      </c>
      <c r="O750" s="180"/>
      <c r="P750" s="180"/>
      <c r="Q750" s="166"/>
      <c r="R750" s="166"/>
      <c r="S750" s="166"/>
      <c r="T750" s="166"/>
      <c r="U750" s="276">
        <f t="shared" si="88"/>
        <v>1069222.74</v>
      </c>
      <c r="V750" s="277"/>
      <c r="W750" s="180"/>
      <c r="X750" s="180"/>
      <c r="Y750" s="180"/>
      <c r="Z750" s="121" t="s">
        <v>114</v>
      </c>
      <c r="AA750" s="120" t="s">
        <v>114</v>
      </c>
      <c r="AB750" s="34">
        <v>8</v>
      </c>
    </row>
    <row r="751" spans="1:28" ht="11.1" customHeight="1" outlineLevel="3" thickBot="1" x14ac:dyDescent="0.25">
      <c r="A751" s="119">
        <v>738</v>
      </c>
      <c r="B751" s="176" t="s">
        <v>704</v>
      </c>
      <c r="C751" s="177"/>
      <c r="D751" s="177"/>
      <c r="E751" s="177"/>
      <c r="F751" s="177"/>
      <c r="G751" s="31" t="s">
        <v>114</v>
      </c>
      <c r="H751" s="178" t="s">
        <v>114</v>
      </c>
      <c r="I751" s="178"/>
      <c r="J751" s="178"/>
      <c r="K751" s="179" t="s">
        <v>114</v>
      </c>
      <c r="L751" s="179"/>
      <c r="M751" s="120" t="s">
        <v>114</v>
      </c>
      <c r="N751" s="180">
        <v>145600</v>
      </c>
      <c r="O751" s="180"/>
      <c r="P751" s="180"/>
      <c r="Q751" s="166"/>
      <c r="R751" s="166"/>
      <c r="S751" s="166"/>
      <c r="T751" s="166"/>
      <c r="U751" s="276">
        <f t="shared" si="88"/>
        <v>145600</v>
      </c>
      <c r="V751" s="277"/>
      <c r="W751" s="180"/>
      <c r="X751" s="180"/>
      <c r="Y751" s="180"/>
      <c r="Z751" s="121" t="s">
        <v>114</v>
      </c>
      <c r="AA751" s="120" t="s">
        <v>114</v>
      </c>
      <c r="AB751" s="34">
        <v>8</v>
      </c>
    </row>
    <row r="752" spans="1:28" ht="11.1" customHeight="1" outlineLevel="3" thickBot="1" x14ac:dyDescent="0.25">
      <c r="A752" s="119">
        <v>739</v>
      </c>
      <c r="B752" s="176" t="s">
        <v>402</v>
      </c>
      <c r="C752" s="177"/>
      <c r="D752" s="177"/>
      <c r="E752" s="177"/>
      <c r="F752" s="177"/>
      <c r="G752" s="31" t="s">
        <v>114</v>
      </c>
      <c r="H752" s="178" t="s">
        <v>114</v>
      </c>
      <c r="I752" s="178"/>
      <c r="J752" s="178"/>
      <c r="K752" s="179" t="s">
        <v>114</v>
      </c>
      <c r="L752" s="179"/>
      <c r="M752" s="120" t="s">
        <v>114</v>
      </c>
      <c r="N752" s="180">
        <v>4636100</v>
      </c>
      <c r="O752" s="180"/>
      <c r="P752" s="180"/>
      <c r="Q752" s="166"/>
      <c r="R752" s="166"/>
      <c r="S752" s="166"/>
      <c r="T752" s="166"/>
      <c r="U752" s="276">
        <f t="shared" si="88"/>
        <v>4636100</v>
      </c>
      <c r="V752" s="277"/>
      <c r="W752" s="180"/>
      <c r="X752" s="180"/>
      <c r="Y752" s="180"/>
      <c r="Z752" s="121" t="s">
        <v>114</v>
      </c>
      <c r="AA752" s="120" t="s">
        <v>114</v>
      </c>
      <c r="AB752" s="34">
        <v>8</v>
      </c>
    </row>
    <row r="753" spans="1:29" ht="12.95" customHeight="1" thickBot="1" x14ac:dyDescent="0.25">
      <c r="A753" s="119">
        <v>740</v>
      </c>
      <c r="B753" s="171" t="s">
        <v>64</v>
      </c>
      <c r="C753" s="171"/>
      <c r="D753" s="171"/>
      <c r="E753" s="171"/>
      <c r="F753" s="171"/>
      <c r="G753" s="15" t="s">
        <v>114</v>
      </c>
      <c r="H753" s="172" t="s">
        <v>114</v>
      </c>
      <c r="I753" s="172"/>
      <c r="J753" s="172"/>
      <c r="K753" s="173" t="s">
        <v>114</v>
      </c>
      <c r="L753" s="173"/>
      <c r="M753" s="128"/>
      <c r="N753" s="175">
        <f>Q753</f>
        <v>7425631.2800000003</v>
      </c>
      <c r="O753" s="175"/>
      <c r="P753" s="175"/>
      <c r="Q753" s="175">
        <f>Q754+Q761+Q771+Q774+Q779+Q782+Q785+Q789+Q793+Q796+Q768</f>
        <v>7425631.2800000003</v>
      </c>
      <c r="R753" s="175"/>
      <c r="S753" s="175"/>
      <c r="T753" s="175"/>
      <c r="U753" s="174">
        <f>Q753</f>
        <v>7425631.2800000003</v>
      </c>
      <c r="V753" s="174"/>
      <c r="W753" s="175">
        <f>Q753</f>
        <v>7425631.2800000003</v>
      </c>
      <c r="X753" s="175"/>
      <c r="Y753" s="175"/>
      <c r="Z753" s="131" t="s">
        <v>114</v>
      </c>
      <c r="AA753" s="175"/>
      <c r="AB753" s="175"/>
      <c r="AC753" s="175"/>
    </row>
    <row r="754" spans="1:29" ht="11.1" customHeight="1" outlineLevel="1" thickBot="1" x14ac:dyDescent="0.25">
      <c r="A754" s="119">
        <v>741</v>
      </c>
      <c r="B754" s="199" t="s">
        <v>66</v>
      </c>
      <c r="C754" s="199"/>
      <c r="D754" s="199"/>
      <c r="E754" s="199"/>
      <c r="F754" s="199"/>
      <c r="G754" s="22" t="s">
        <v>114</v>
      </c>
      <c r="H754" s="200" t="s">
        <v>114</v>
      </c>
      <c r="I754" s="200"/>
      <c r="J754" s="200"/>
      <c r="K754" s="201" t="s">
        <v>114</v>
      </c>
      <c r="L754" s="201"/>
      <c r="M754" s="122" t="s">
        <v>114</v>
      </c>
      <c r="N754" s="202">
        <f>N755</f>
        <v>3916779.36</v>
      </c>
      <c r="O754" s="202"/>
      <c r="P754" s="202"/>
      <c r="Q754" s="218">
        <f>W754</f>
        <v>3916779.36</v>
      </c>
      <c r="R754" s="218"/>
      <c r="S754" s="218"/>
      <c r="T754" s="218"/>
      <c r="U754" s="226">
        <f t="shared" ref="U754:U801" si="89">Q754</f>
        <v>3916779.36</v>
      </c>
      <c r="V754" s="226"/>
      <c r="W754" s="202">
        <f>W755</f>
        <v>3916779.36</v>
      </c>
      <c r="X754" s="202"/>
      <c r="Y754" s="202"/>
      <c r="Z754" s="123" t="s">
        <v>114</v>
      </c>
      <c r="AA754" s="218"/>
      <c r="AB754" s="218"/>
      <c r="AC754" s="218"/>
    </row>
    <row r="755" spans="1:29" ht="11.1" customHeight="1" outlineLevel="2" thickBot="1" x14ac:dyDescent="0.25">
      <c r="A755" s="119">
        <v>742</v>
      </c>
      <c r="B755" s="203" t="s">
        <v>66</v>
      </c>
      <c r="C755" s="204"/>
      <c r="D755" s="204"/>
      <c r="E755" s="204"/>
      <c r="F755" s="204"/>
      <c r="G755" s="27" t="s">
        <v>114</v>
      </c>
      <c r="H755" s="205" t="s">
        <v>114</v>
      </c>
      <c r="I755" s="205"/>
      <c r="J755" s="205"/>
      <c r="K755" s="206" t="s">
        <v>114</v>
      </c>
      <c r="L755" s="206"/>
      <c r="M755" s="125" t="s">
        <v>114</v>
      </c>
      <c r="N755" s="207">
        <v>3916779.36</v>
      </c>
      <c r="O755" s="207"/>
      <c r="P755" s="207"/>
      <c r="Q755" s="221">
        <f t="shared" ref="Q755:Q760" si="90">W755</f>
        <v>3916779.36</v>
      </c>
      <c r="R755" s="221"/>
      <c r="S755" s="221"/>
      <c r="T755" s="221"/>
      <c r="U755" s="227">
        <f t="shared" si="89"/>
        <v>3916779.36</v>
      </c>
      <c r="V755" s="227"/>
      <c r="W755" s="207">
        <v>3916779.36</v>
      </c>
      <c r="X755" s="207"/>
      <c r="Y755" s="207"/>
      <c r="Z755" s="126" t="s">
        <v>114</v>
      </c>
      <c r="AA755" s="222"/>
      <c r="AB755" s="222"/>
      <c r="AC755" s="222"/>
    </row>
    <row r="756" spans="1:29" ht="11.1" customHeight="1" outlineLevel="3" thickBot="1" x14ac:dyDescent="0.25">
      <c r="A756" s="119">
        <v>743</v>
      </c>
      <c r="B756" s="176" t="s">
        <v>67</v>
      </c>
      <c r="C756" s="177"/>
      <c r="D756" s="177"/>
      <c r="E756" s="177"/>
      <c r="F756" s="177"/>
      <c r="G756" s="31" t="s">
        <v>114</v>
      </c>
      <c r="H756" s="178" t="s">
        <v>114</v>
      </c>
      <c r="I756" s="178"/>
      <c r="J756" s="178"/>
      <c r="K756" s="179" t="s">
        <v>114</v>
      </c>
      <c r="L756" s="179"/>
      <c r="M756" s="120" t="s">
        <v>114</v>
      </c>
      <c r="N756" s="180">
        <v>1148246.57</v>
      </c>
      <c r="O756" s="180"/>
      <c r="P756" s="180"/>
      <c r="Q756" s="224">
        <f t="shared" si="90"/>
        <v>1148246.57</v>
      </c>
      <c r="R756" s="224"/>
      <c r="S756" s="224"/>
      <c r="T756" s="224"/>
      <c r="U756" s="225">
        <f t="shared" si="89"/>
        <v>1148246.57</v>
      </c>
      <c r="V756" s="225"/>
      <c r="W756" s="180">
        <v>1148246.57</v>
      </c>
      <c r="X756" s="180"/>
      <c r="Y756" s="180"/>
      <c r="Z756" s="121" t="s">
        <v>114</v>
      </c>
      <c r="AA756" s="120"/>
      <c r="AB756" s="34"/>
    </row>
    <row r="757" spans="1:29" ht="11.1" customHeight="1" outlineLevel="3" thickBot="1" x14ac:dyDescent="0.25">
      <c r="A757" s="119">
        <v>744</v>
      </c>
      <c r="B757" s="176" t="s">
        <v>298</v>
      </c>
      <c r="C757" s="177"/>
      <c r="D757" s="177"/>
      <c r="E757" s="177"/>
      <c r="F757" s="177"/>
      <c r="G757" s="31" t="s">
        <v>114</v>
      </c>
      <c r="H757" s="178" t="s">
        <v>114</v>
      </c>
      <c r="I757" s="178"/>
      <c r="J757" s="178"/>
      <c r="K757" s="179" t="s">
        <v>114</v>
      </c>
      <c r="L757" s="179"/>
      <c r="M757" s="120" t="s">
        <v>114</v>
      </c>
      <c r="N757" s="180">
        <v>75935.61</v>
      </c>
      <c r="O757" s="180"/>
      <c r="P757" s="180"/>
      <c r="Q757" s="224">
        <f t="shared" si="90"/>
        <v>75935.61</v>
      </c>
      <c r="R757" s="224"/>
      <c r="S757" s="224"/>
      <c r="T757" s="224"/>
      <c r="U757" s="225">
        <f t="shared" si="89"/>
        <v>75935.61</v>
      </c>
      <c r="V757" s="225"/>
      <c r="W757" s="180">
        <v>75935.61</v>
      </c>
      <c r="X757" s="180"/>
      <c r="Y757" s="180"/>
      <c r="Z757" s="121" t="s">
        <v>114</v>
      </c>
      <c r="AA757" s="120"/>
      <c r="AB757" s="34"/>
    </row>
    <row r="758" spans="1:29" ht="11.1" customHeight="1" outlineLevel="3" thickBot="1" x14ac:dyDescent="0.25">
      <c r="A758" s="119">
        <v>745</v>
      </c>
      <c r="B758" s="176" t="s">
        <v>299</v>
      </c>
      <c r="C758" s="177"/>
      <c r="D758" s="177"/>
      <c r="E758" s="177"/>
      <c r="F758" s="177"/>
      <c r="G758" s="31" t="s">
        <v>114</v>
      </c>
      <c r="H758" s="178" t="s">
        <v>114</v>
      </c>
      <c r="I758" s="178"/>
      <c r="J758" s="178"/>
      <c r="K758" s="179" t="s">
        <v>114</v>
      </c>
      <c r="L758" s="179"/>
      <c r="M758" s="120" t="s">
        <v>114</v>
      </c>
      <c r="N758" s="180">
        <v>1421190.96</v>
      </c>
      <c r="O758" s="180"/>
      <c r="P758" s="180"/>
      <c r="Q758" s="224">
        <f t="shared" si="90"/>
        <v>1421190.96</v>
      </c>
      <c r="R758" s="224"/>
      <c r="S758" s="224"/>
      <c r="T758" s="224"/>
      <c r="U758" s="225">
        <f t="shared" si="89"/>
        <v>1421190.96</v>
      </c>
      <c r="V758" s="225"/>
      <c r="W758" s="180">
        <v>1421190.96</v>
      </c>
      <c r="X758" s="180"/>
      <c r="Y758" s="180"/>
      <c r="Z758" s="121" t="s">
        <v>114</v>
      </c>
      <c r="AA758" s="120"/>
      <c r="AB758" s="34"/>
    </row>
    <row r="759" spans="1:29" ht="11.1" customHeight="1" outlineLevel="3" thickBot="1" x14ac:dyDescent="0.25">
      <c r="A759" s="119">
        <v>746</v>
      </c>
      <c r="B759" s="176" t="s">
        <v>68</v>
      </c>
      <c r="C759" s="177"/>
      <c r="D759" s="177"/>
      <c r="E759" s="177"/>
      <c r="F759" s="177"/>
      <c r="G759" s="31" t="s">
        <v>114</v>
      </c>
      <c r="H759" s="178" t="s">
        <v>114</v>
      </c>
      <c r="I759" s="178"/>
      <c r="J759" s="178"/>
      <c r="K759" s="179" t="s">
        <v>114</v>
      </c>
      <c r="L759" s="179"/>
      <c r="M759" s="120" t="s">
        <v>114</v>
      </c>
      <c r="N759" s="180">
        <v>101206.22</v>
      </c>
      <c r="O759" s="180"/>
      <c r="P759" s="180"/>
      <c r="Q759" s="224">
        <f t="shared" si="90"/>
        <v>101206.22</v>
      </c>
      <c r="R759" s="224"/>
      <c r="S759" s="224"/>
      <c r="T759" s="224"/>
      <c r="U759" s="225">
        <f t="shared" si="89"/>
        <v>101206.22</v>
      </c>
      <c r="V759" s="225"/>
      <c r="W759" s="180">
        <v>101206.22</v>
      </c>
      <c r="X759" s="180"/>
      <c r="Y759" s="180"/>
      <c r="Z759" s="121" t="s">
        <v>114</v>
      </c>
      <c r="AA759" s="120"/>
      <c r="AB759" s="34"/>
    </row>
    <row r="760" spans="1:29" ht="11.1" customHeight="1" outlineLevel="3" thickBot="1" x14ac:dyDescent="0.25">
      <c r="A760" s="119">
        <v>747</v>
      </c>
      <c r="B760" s="176" t="s">
        <v>403</v>
      </c>
      <c r="C760" s="177"/>
      <c r="D760" s="177"/>
      <c r="E760" s="177"/>
      <c r="F760" s="177"/>
      <c r="G760" s="31" t="s">
        <v>114</v>
      </c>
      <c r="H760" s="178" t="s">
        <v>114</v>
      </c>
      <c r="I760" s="178"/>
      <c r="J760" s="178"/>
      <c r="K760" s="179" t="s">
        <v>114</v>
      </c>
      <c r="L760" s="179"/>
      <c r="M760" s="120" t="s">
        <v>114</v>
      </c>
      <c r="N760" s="180">
        <v>1170200</v>
      </c>
      <c r="O760" s="180"/>
      <c r="P760" s="180"/>
      <c r="Q760" s="224">
        <f t="shared" si="90"/>
        <v>1170200</v>
      </c>
      <c r="R760" s="224"/>
      <c r="S760" s="224"/>
      <c r="T760" s="224"/>
      <c r="U760" s="225">
        <f t="shared" si="89"/>
        <v>1170200</v>
      </c>
      <c r="V760" s="225"/>
      <c r="W760" s="180">
        <v>1170200</v>
      </c>
      <c r="X760" s="180"/>
      <c r="Y760" s="180"/>
      <c r="Z760" s="121" t="s">
        <v>114</v>
      </c>
      <c r="AA760" s="120"/>
      <c r="AB760" s="34"/>
    </row>
    <row r="761" spans="1:29" ht="11.1" customHeight="1" outlineLevel="1" thickBot="1" x14ac:dyDescent="0.25">
      <c r="A761" s="119">
        <v>748</v>
      </c>
      <c r="B761" s="199" t="s">
        <v>69</v>
      </c>
      <c r="C761" s="199"/>
      <c r="D761" s="199"/>
      <c r="E761" s="199"/>
      <c r="F761" s="199"/>
      <c r="G761" s="22" t="s">
        <v>114</v>
      </c>
      <c r="H761" s="200" t="s">
        <v>114</v>
      </c>
      <c r="I761" s="200"/>
      <c r="J761" s="200"/>
      <c r="K761" s="201" t="s">
        <v>114</v>
      </c>
      <c r="L761" s="201"/>
      <c r="M761" s="122" t="s">
        <v>114</v>
      </c>
      <c r="N761" s="218">
        <f>N762</f>
        <v>1259046.8700000001</v>
      </c>
      <c r="O761" s="218"/>
      <c r="P761" s="218"/>
      <c r="Q761" s="218">
        <f>W761</f>
        <v>1259046.8700000001</v>
      </c>
      <c r="R761" s="218"/>
      <c r="S761" s="218"/>
      <c r="T761" s="218"/>
      <c r="U761" s="226">
        <f t="shared" si="89"/>
        <v>1259046.8700000001</v>
      </c>
      <c r="V761" s="226"/>
      <c r="W761" s="218">
        <f>W762</f>
        <v>1259046.8700000001</v>
      </c>
      <c r="X761" s="218"/>
      <c r="Y761" s="218"/>
      <c r="Z761" s="123" t="s">
        <v>114</v>
      </c>
      <c r="AA761" s="218"/>
      <c r="AB761" s="218"/>
      <c r="AC761" s="218"/>
    </row>
    <row r="762" spans="1:29" ht="11.1" customHeight="1" outlineLevel="2" thickBot="1" x14ac:dyDescent="0.25">
      <c r="A762" s="119">
        <v>749</v>
      </c>
      <c r="B762" s="203" t="s">
        <v>69</v>
      </c>
      <c r="C762" s="204"/>
      <c r="D762" s="204"/>
      <c r="E762" s="204"/>
      <c r="F762" s="204"/>
      <c r="G762" s="27" t="s">
        <v>114</v>
      </c>
      <c r="H762" s="205" t="s">
        <v>114</v>
      </c>
      <c r="I762" s="205"/>
      <c r="J762" s="205"/>
      <c r="K762" s="206" t="s">
        <v>114</v>
      </c>
      <c r="L762" s="206"/>
      <c r="M762" s="125" t="s">
        <v>114</v>
      </c>
      <c r="N762" s="222">
        <v>1259046.8700000001</v>
      </c>
      <c r="O762" s="222"/>
      <c r="P762" s="222"/>
      <c r="Q762" s="221">
        <f t="shared" ref="Q762:Q767" si="91">W762</f>
        <v>1259046.8700000001</v>
      </c>
      <c r="R762" s="221"/>
      <c r="S762" s="221"/>
      <c r="T762" s="221"/>
      <c r="U762" s="227">
        <f t="shared" si="89"/>
        <v>1259046.8700000001</v>
      </c>
      <c r="V762" s="227"/>
      <c r="W762" s="222">
        <v>1259046.8700000001</v>
      </c>
      <c r="X762" s="222"/>
      <c r="Y762" s="222"/>
      <c r="Z762" s="126" t="s">
        <v>114</v>
      </c>
      <c r="AA762" s="222"/>
      <c r="AB762" s="222"/>
      <c r="AC762" s="222"/>
    </row>
    <row r="763" spans="1:29" ht="11.1" customHeight="1" outlineLevel="3" thickBot="1" x14ac:dyDescent="0.25">
      <c r="A763" s="119">
        <v>750</v>
      </c>
      <c r="B763" s="176" t="s">
        <v>70</v>
      </c>
      <c r="C763" s="177"/>
      <c r="D763" s="177"/>
      <c r="E763" s="177"/>
      <c r="F763" s="177"/>
      <c r="G763" s="31" t="s">
        <v>114</v>
      </c>
      <c r="H763" s="178" t="s">
        <v>114</v>
      </c>
      <c r="I763" s="178"/>
      <c r="J763" s="178"/>
      <c r="K763" s="179" t="s">
        <v>114</v>
      </c>
      <c r="L763" s="179"/>
      <c r="M763" s="120" t="s">
        <v>114</v>
      </c>
      <c r="N763" s="209">
        <v>343399.32</v>
      </c>
      <c r="O763" s="209"/>
      <c r="P763" s="209"/>
      <c r="Q763" s="224">
        <f t="shared" si="91"/>
        <v>343399.32</v>
      </c>
      <c r="R763" s="224"/>
      <c r="S763" s="224"/>
      <c r="T763" s="224"/>
      <c r="U763" s="225">
        <f t="shared" si="89"/>
        <v>343399.32</v>
      </c>
      <c r="V763" s="225"/>
      <c r="W763" s="209">
        <v>343399.32</v>
      </c>
      <c r="X763" s="209"/>
      <c r="Y763" s="209"/>
      <c r="Z763" s="121" t="s">
        <v>114</v>
      </c>
      <c r="AA763" s="120"/>
      <c r="AB763" s="34"/>
    </row>
    <row r="764" spans="1:29" ht="11.1" customHeight="1" outlineLevel="3" thickBot="1" x14ac:dyDescent="0.25">
      <c r="A764" s="119">
        <v>751</v>
      </c>
      <c r="B764" s="176" t="s">
        <v>300</v>
      </c>
      <c r="C764" s="177"/>
      <c r="D764" s="177"/>
      <c r="E764" s="177"/>
      <c r="F764" s="177"/>
      <c r="G764" s="31" t="s">
        <v>114</v>
      </c>
      <c r="H764" s="178" t="s">
        <v>114</v>
      </c>
      <c r="I764" s="178"/>
      <c r="J764" s="178"/>
      <c r="K764" s="179" t="s">
        <v>114</v>
      </c>
      <c r="L764" s="179"/>
      <c r="M764" s="120" t="s">
        <v>114</v>
      </c>
      <c r="N764" s="209">
        <v>46887.53</v>
      </c>
      <c r="O764" s="209"/>
      <c r="P764" s="209"/>
      <c r="Q764" s="224">
        <f t="shared" si="91"/>
        <v>46887.53</v>
      </c>
      <c r="R764" s="224"/>
      <c r="S764" s="224"/>
      <c r="T764" s="224"/>
      <c r="U764" s="225">
        <f t="shared" si="89"/>
        <v>46887.53</v>
      </c>
      <c r="V764" s="225"/>
      <c r="W764" s="209">
        <v>46887.53</v>
      </c>
      <c r="X764" s="209"/>
      <c r="Y764" s="209"/>
      <c r="Z764" s="121" t="s">
        <v>114</v>
      </c>
      <c r="AA764" s="120"/>
      <c r="AB764" s="34"/>
    </row>
    <row r="765" spans="1:29" ht="11.1" customHeight="1" outlineLevel="3" thickBot="1" x14ac:dyDescent="0.25">
      <c r="A765" s="119">
        <v>752</v>
      </c>
      <c r="B765" s="176" t="s">
        <v>301</v>
      </c>
      <c r="C765" s="177"/>
      <c r="D765" s="177"/>
      <c r="E765" s="177"/>
      <c r="F765" s="177"/>
      <c r="G765" s="31" t="s">
        <v>114</v>
      </c>
      <c r="H765" s="178" t="s">
        <v>114</v>
      </c>
      <c r="I765" s="178"/>
      <c r="J765" s="178"/>
      <c r="K765" s="179" t="s">
        <v>114</v>
      </c>
      <c r="L765" s="179"/>
      <c r="M765" s="120" t="s">
        <v>114</v>
      </c>
      <c r="N765" s="209">
        <v>428950</v>
      </c>
      <c r="O765" s="209"/>
      <c r="P765" s="209"/>
      <c r="Q765" s="224">
        <f t="shared" si="91"/>
        <v>428950</v>
      </c>
      <c r="R765" s="224"/>
      <c r="S765" s="224"/>
      <c r="T765" s="224"/>
      <c r="U765" s="225">
        <f t="shared" si="89"/>
        <v>428950</v>
      </c>
      <c r="V765" s="225"/>
      <c r="W765" s="209">
        <v>428950</v>
      </c>
      <c r="X765" s="209"/>
      <c r="Y765" s="209"/>
      <c r="Z765" s="121" t="s">
        <v>114</v>
      </c>
      <c r="AA765" s="120"/>
      <c r="AB765" s="34"/>
    </row>
    <row r="766" spans="1:29" ht="11.1" customHeight="1" outlineLevel="3" thickBot="1" x14ac:dyDescent="0.25">
      <c r="A766" s="119">
        <v>753</v>
      </c>
      <c r="B766" s="176" t="s">
        <v>71</v>
      </c>
      <c r="C766" s="177"/>
      <c r="D766" s="177"/>
      <c r="E766" s="177"/>
      <c r="F766" s="177"/>
      <c r="G766" s="31" t="s">
        <v>114</v>
      </c>
      <c r="H766" s="178" t="s">
        <v>114</v>
      </c>
      <c r="I766" s="178"/>
      <c r="J766" s="178"/>
      <c r="K766" s="179" t="s">
        <v>114</v>
      </c>
      <c r="L766" s="179"/>
      <c r="M766" s="120" t="s">
        <v>114</v>
      </c>
      <c r="N766" s="209">
        <v>30564.27</v>
      </c>
      <c r="O766" s="209"/>
      <c r="P766" s="209"/>
      <c r="Q766" s="224">
        <f t="shared" si="91"/>
        <v>30564.27</v>
      </c>
      <c r="R766" s="224"/>
      <c r="S766" s="224"/>
      <c r="T766" s="224"/>
      <c r="U766" s="225">
        <f t="shared" si="89"/>
        <v>30564.27</v>
      </c>
      <c r="V766" s="225"/>
      <c r="W766" s="209">
        <v>30564.27</v>
      </c>
      <c r="X766" s="209"/>
      <c r="Y766" s="209"/>
      <c r="Z766" s="121" t="s">
        <v>114</v>
      </c>
      <c r="AA766" s="120"/>
      <c r="AB766" s="34"/>
    </row>
    <row r="767" spans="1:29" ht="11.1" customHeight="1" outlineLevel="3" thickBot="1" x14ac:dyDescent="0.25">
      <c r="A767" s="119">
        <v>754</v>
      </c>
      <c r="B767" s="176" t="s">
        <v>404</v>
      </c>
      <c r="C767" s="177"/>
      <c r="D767" s="177"/>
      <c r="E767" s="177"/>
      <c r="F767" s="177"/>
      <c r="G767" s="31" t="s">
        <v>114</v>
      </c>
      <c r="H767" s="178" t="s">
        <v>114</v>
      </c>
      <c r="I767" s="178"/>
      <c r="J767" s="178"/>
      <c r="K767" s="179" t="s">
        <v>114</v>
      </c>
      <c r="L767" s="179"/>
      <c r="M767" s="120" t="s">
        <v>114</v>
      </c>
      <c r="N767" s="209">
        <v>409245.75</v>
      </c>
      <c r="O767" s="209"/>
      <c r="P767" s="209"/>
      <c r="Q767" s="224">
        <f t="shared" si="91"/>
        <v>409245.75</v>
      </c>
      <c r="R767" s="224"/>
      <c r="S767" s="224"/>
      <c r="T767" s="224"/>
      <c r="U767" s="225">
        <f t="shared" si="89"/>
        <v>409245.75</v>
      </c>
      <c r="V767" s="225"/>
      <c r="W767" s="209">
        <v>409245.75</v>
      </c>
      <c r="X767" s="209"/>
      <c r="Y767" s="209"/>
      <c r="Z767" s="121" t="s">
        <v>114</v>
      </c>
      <c r="AA767" s="120"/>
      <c r="AB767" s="34"/>
    </row>
    <row r="768" spans="1:29" ht="11.1" customHeight="1" outlineLevel="1" thickBot="1" x14ac:dyDescent="0.25">
      <c r="A768" s="119">
        <v>755</v>
      </c>
      <c r="B768" s="181" t="s">
        <v>576</v>
      </c>
      <c r="C768" s="182"/>
      <c r="D768" s="182"/>
      <c r="E768" s="182"/>
      <c r="F768" s="183"/>
      <c r="G768" s="22" t="s">
        <v>114</v>
      </c>
      <c r="H768" s="184" t="s">
        <v>114</v>
      </c>
      <c r="I768" s="185"/>
      <c r="J768" s="186"/>
      <c r="K768" s="187" t="s">
        <v>114</v>
      </c>
      <c r="L768" s="188"/>
      <c r="M768" s="122" t="s">
        <v>114</v>
      </c>
      <c r="N768" s="189">
        <v>5000</v>
      </c>
      <c r="O768" s="190"/>
      <c r="P768" s="191"/>
      <c r="Q768" s="192">
        <f t="shared" ref="Q768:Q770" si="92">N768</f>
        <v>5000</v>
      </c>
      <c r="R768" s="192"/>
      <c r="S768" s="192"/>
      <c r="T768" s="192"/>
      <c r="U768" s="226">
        <f t="shared" si="89"/>
        <v>5000</v>
      </c>
      <c r="V768" s="226"/>
      <c r="W768" s="189">
        <v>5000</v>
      </c>
      <c r="X768" s="190"/>
      <c r="Y768" s="191"/>
      <c r="Z768" s="123" t="s">
        <v>114</v>
      </c>
      <c r="AA768" s="122"/>
      <c r="AB768" s="26"/>
    </row>
    <row r="769" spans="1:29" ht="11.1" customHeight="1" outlineLevel="2" thickBot="1" x14ac:dyDescent="0.25">
      <c r="A769" s="119">
        <v>756</v>
      </c>
      <c r="B769" s="139" t="s">
        <v>576</v>
      </c>
      <c r="C769" s="228"/>
      <c r="D769" s="228"/>
      <c r="E769" s="228"/>
      <c r="F769" s="229"/>
      <c r="G769" s="27" t="s">
        <v>114</v>
      </c>
      <c r="H769" s="142" t="s">
        <v>114</v>
      </c>
      <c r="I769" s="143"/>
      <c r="J769" s="144"/>
      <c r="K769" s="145" t="s">
        <v>114</v>
      </c>
      <c r="L769" s="146"/>
      <c r="M769" s="125" t="s">
        <v>114</v>
      </c>
      <c r="N769" s="147">
        <v>5000</v>
      </c>
      <c r="O769" s="148"/>
      <c r="P769" s="149"/>
      <c r="Q769" s="150">
        <f t="shared" si="92"/>
        <v>5000</v>
      </c>
      <c r="R769" s="150"/>
      <c r="S769" s="150"/>
      <c r="T769" s="150"/>
      <c r="U769" s="227">
        <f t="shared" si="89"/>
        <v>5000</v>
      </c>
      <c r="V769" s="227"/>
      <c r="W769" s="147">
        <v>5000</v>
      </c>
      <c r="X769" s="148"/>
      <c r="Y769" s="149"/>
      <c r="Z769" s="126" t="s">
        <v>114</v>
      </c>
      <c r="AA769" s="125"/>
      <c r="AB769" s="30"/>
    </row>
    <row r="770" spans="1:29" ht="11.1" customHeight="1" outlineLevel="3" thickBot="1" x14ac:dyDescent="0.25">
      <c r="A770" s="119">
        <v>757</v>
      </c>
      <c r="B770" s="230" t="s">
        <v>577</v>
      </c>
      <c r="C770" s="231"/>
      <c r="D770" s="231"/>
      <c r="E770" s="231"/>
      <c r="F770" s="232"/>
      <c r="G770" s="31" t="s">
        <v>114</v>
      </c>
      <c r="H770" s="233" t="s">
        <v>114</v>
      </c>
      <c r="I770" s="234"/>
      <c r="J770" s="235"/>
      <c r="K770" s="236" t="s">
        <v>114</v>
      </c>
      <c r="L770" s="237"/>
      <c r="M770" s="120" t="s">
        <v>114</v>
      </c>
      <c r="N770" s="238">
        <v>5000</v>
      </c>
      <c r="O770" s="239"/>
      <c r="P770" s="240"/>
      <c r="Q770" s="166">
        <f t="shared" si="92"/>
        <v>5000</v>
      </c>
      <c r="R770" s="166"/>
      <c r="S770" s="166"/>
      <c r="T770" s="166"/>
      <c r="U770" s="225">
        <f t="shared" si="89"/>
        <v>5000</v>
      </c>
      <c r="V770" s="225"/>
      <c r="W770" s="238">
        <v>5000</v>
      </c>
      <c r="X770" s="239"/>
      <c r="Y770" s="240"/>
      <c r="Z770" s="121" t="s">
        <v>114</v>
      </c>
      <c r="AA770" s="120"/>
      <c r="AB770" s="34"/>
    </row>
    <row r="771" spans="1:29" ht="11.1" customHeight="1" outlineLevel="1" thickBot="1" x14ac:dyDescent="0.25">
      <c r="A771" s="119">
        <v>758</v>
      </c>
      <c r="B771" s="199" t="s">
        <v>578</v>
      </c>
      <c r="C771" s="199"/>
      <c r="D771" s="199"/>
      <c r="E771" s="199"/>
      <c r="F771" s="199"/>
      <c r="G771" s="22" t="s">
        <v>114</v>
      </c>
      <c r="H771" s="200" t="s">
        <v>114</v>
      </c>
      <c r="I771" s="200"/>
      <c r="J771" s="200"/>
      <c r="K771" s="201" t="s">
        <v>114</v>
      </c>
      <c r="L771" s="201"/>
      <c r="M771" s="122" t="s">
        <v>114</v>
      </c>
      <c r="N771" s="218">
        <v>3150</v>
      </c>
      <c r="O771" s="218"/>
      <c r="P771" s="218"/>
      <c r="Q771" s="218">
        <v>3150</v>
      </c>
      <c r="R771" s="218"/>
      <c r="S771" s="218"/>
      <c r="T771" s="218"/>
      <c r="U771" s="226">
        <f t="shared" si="89"/>
        <v>3150</v>
      </c>
      <c r="V771" s="226"/>
      <c r="W771" s="218">
        <v>3150</v>
      </c>
      <c r="X771" s="218"/>
      <c r="Y771" s="218"/>
      <c r="Z771" s="123" t="s">
        <v>114</v>
      </c>
      <c r="AA771" s="218"/>
      <c r="AB771" s="218"/>
      <c r="AC771" s="218"/>
    </row>
    <row r="772" spans="1:29" ht="11.1" customHeight="1" outlineLevel="2" thickBot="1" x14ac:dyDescent="0.25">
      <c r="A772" s="119">
        <v>759</v>
      </c>
      <c r="B772" s="203" t="s">
        <v>578</v>
      </c>
      <c r="C772" s="204"/>
      <c r="D772" s="204"/>
      <c r="E772" s="204"/>
      <c r="F772" s="204"/>
      <c r="G772" s="27" t="s">
        <v>114</v>
      </c>
      <c r="H772" s="205" t="s">
        <v>114</v>
      </c>
      <c r="I772" s="205"/>
      <c r="J772" s="205"/>
      <c r="K772" s="206" t="s">
        <v>114</v>
      </c>
      <c r="L772" s="206"/>
      <c r="M772" s="125" t="s">
        <v>114</v>
      </c>
      <c r="N772" s="222">
        <v>3150</v>
      </c>
      <c r="O772" s="222"/>
      <c r="P772" s="222"/>
      <c r="Q772" s="222">
        <v>3150</v>
      </c>
      <c r="R772" s="222"/>
      <c r="S772" s="222"/>
      <c r="T772" s="222"/>
      <c r="U772" s="227">
        <f t="shared" si="89"/>
        <v>3150</v>
      </c>
      <c r="V772" s="227"/>
      <c r="W772" s="222">
        <v>3150</v>
      </c>
      <c r="X772" s="222"/>
      <c r="Y772" s="222"/>
      <c r="Z772" s="126" t="s">
        <v>114</v>
      </c>
      <c r="AA772" s="222"/>
      <c r="AB772" s="222"/>
      <c r="AC772" s="222"/>
    </row>
    <row r="773" spans="1:29" ht="11.1" customHeight="1" outlineLevel="3" thickBot="1" x14ac:dyDescent="0.25">
      <c r="A773" s="119">
        <v>760</v>
      </c>
      <c r="B773" s="176" t="s">
        <v>579</v>
      </c>
      <c r="C773" s="177"/>
      <c r="D773" s="177"/>
      <c r="E773" s="177"/>
      <c r="F773" s="177"/>
      <c r="G773" s="31" t="s">
        <v>114</v>
      </c>
      <c r="H773" s="178" t="s">
        <v>114</v>
      </c>
      <c r="I773" s="178"/>
      <c r="J773" s="178"/>
      <c r="K773" s="179" t="s">
        <v>114</v>
      </c>
      <c r="L773" s="179"/>
      <c r="M773" s="120" t="s">
        <v>114</v>
      </c>
      <c r="N773" s="209">
        <v>3150</v>
      </c>
      <c r="O773" s="209"/>
      <c r="P773" s="209"/>
      <c r="Q773" s="209">
        <v>3150</v>
      </c>
      <c r="R773" s="209"/>
      <c r="S773" s="209"/>
      <c r="T773" s="209"/>
      <c r="U773" s="225">
        <f t="shared" si="89"/>
        <v>3150</v>
      </c>
      <c r="V773" s="225"/>
      <c r="W773" s="209">
        <v>3150</v>
      </c>
      <c r="X773" s="209"/>
      <c r="Y773" s="209"/>
      <c r="Z773" s="121" t="s">
        <v>114</v>
      </c>
      <c r="AA773" s="120"/>
      <c r="AB773" s="34"/>
    </row>
    <row r="774" spans="1:29" ht="11.1" customHeight="1" outlineLevel="1" thickBot="1" x14ac:dyDescent="0.25">
      <c r="A774" s="119">
        <v>761</v>
      </c>
      <c r="B774" s="199" t="s">
        <v>580</v>
      </c>
      <c r="C774" s="199"/>
      <c r="D774" s="199"/>
      <c r="E774" s="199"/>
      <c r="F774" s="199"/>
      <c r="G774" s="22" t="s">
        <v>114</v>
      </c>
      <c r="H774" s="200" t="s">
        <v>114</v>
      </c>
      <c r="I774" s="200"/>
      <c r="J774" s="200"/>
      <c r="K774" s="201" t="s">
        <v>114</v>
      </c>
      <c r="L774" s="201"/>
      <c r="M774" s="122" t="s">
        <v>114</v>
      </c>
      <c r="N774" s="218">
        <f>N775</f>
        <v>64503.5</v>
      </c>
      <c r="O774" s="218"/>
      <c r="P774" s="218"/>
      <c r="Q774" s="218">
        <f>Q775</f>
        <v>64503.5</v>
      </c>
      <c r="R774" s="218"/>
      <c r="S774" s="218"/>
      <c r="T774" s="218"/>
      <c r="U774" s="226">
        <f t="shared" si="89"/>
        <v>64503.5</v>
      </c>
      <c r="V774" s="226"/>
      <c r="W774" s="218">
        <f>W775</f>
        <v>64503.5</v>
      </c>
      <c r="X774" s="218"/>
      <c r="Y774" s="218"/>
      <c r="Z774" s="123" t="s">
        <v>114</v>
      </c>
      <c r="AA774" s="218"/>
      <c r="AB774" s="218"/>
      <c r="AC774" s="218"/>
    </row>
    <row r="775" spans="1:29" ht="11.1" customHeight="1" outlineLevel="2" thickBot="1" x14ac:dyDescent="0.25">
      <c r="A775" s="119">
        <v>762</v>
      </c>
      <c r="B775" s="203" t="s">
        <v>580</v>
      </c>
      <c r="C775" s="204"/>
      <c r="D775" s="204"/>
      <c r="E775" s="204"/>
      <c r="F775" s="204"/>
      <c r="G775" s="27" t="s">
        <v>114</v>
      </c>
      <c r="H775" s="205" t="s">
        <v>114</v>
      </c>
      <c r="I775" s="205"/>
      <c r="J775" s="205"/>
      <c r="K775" s="206" t="s">
        <v>114</v>
      </c>
      <c r="L775" s="206"/>
      <c r="M775" s="125" t="s">
        <v>114</v>
      </c>
      <c r="N775" s="222">
        <v>64503.5</v>
      </c>
      <c r="O775" s="222"/>
      <c r="P775" s="222"/>
      <c r="Q775" s="222">
        <v>64503.5</v>
      </c>
      <c r="R775" s="222"/>
      <c r="S775" s="222"/>
      <c r="T775" s="222"/>
      <c r="U775" s="227">
        <f t="shared" si="89"/>
        <v>64503.5</v>
      </c>
      <c r="V775" s="227"/>
      <c r="W775" s="222">
        <v>64503.5</v>
      </c>
      <c r="X775" s="222"/>
      <c r="Y775" s="222"/>
      <c r="Z775" s="126" t="s">
        <v>114</v>
      </c>
      <c r="AA775" s="222"/>
      <c r="AB775" s="222"/>
      <c r="AC775" s="222"/>
    </row>
    <row r="776" spans="1:29" ht="11.1" customHeight="1" outlineLevel="3" thickBot="1" x14ac:dyDescent="0.25">
      <c r="A776" s="119">
        <v>763</v>
      </c>
      <c r="B776" s="176" t="s">
        <v>581</v>
      </c>
      <c r="C776" s="177"/>
      <c r="D776" s="177"/>
      <c r="E776" s="177"/>
      <c r="F776" s="177"/>
      <c r="G776" s="31" t="s">
        <v>114</v>
      </c>
      <c r="H776" s="178" t="s">
        <v>114</v>
      </c>
      <c r="I776" s="178"/>
      <c r="J776" s="178"/>
      <c r="K776" s="179" t="s">
        <v>114</v>
      </c>
      <c r="L776" s="179"/>
      <c r="M776" s="120" t="s">
        <v>114</v>
      </c>
      <c r="N776" s="209">
        <v>42503.5</v>
      </c>
      <c r="O776" s="209"/>
      <c r="P776" s="209"/>
      <c r="Q776" s="209">
        <v>42503.5</v>
      </c>
      <c r="R776" s="209"/>
      <c r="S776" s="209"/>
      <c r="T776" s="209"/>
      <c r="U776" s="225">
        <f t="shared" si="89"/>
        <v>42503.5</v>
      </c>
      <c r="V776" s="225"/>
      <c r="W776" s="209">
        <v>42503.5</v>
      </c>
      <c r="X776" s="209"/>
      <c r="Y776" s="209"/>
      <c r="Z776" s="121" t="s">
        <v>114</v>
      </c>
      <c r="AA776" s="120"/>
      <c r="AB776" s="34"/>
    </row>
    <row r="777" spans="1:29" ht="11.1" customHeight="1" outlineLevel="3" thickBot="1" x14ac:dyDescent="0.25">
      <c r="A777" s="119">
        <v>764</v>
      </c>
      <c r="B777" s="176" t="s">
        <v>582</v>
      </c>
      <c r="C777" s="177"/>
      <c r="D777" s="177"/>
      <c r="E777" s="177"/>
      <c r="F777" s="177"/>
      <c r="G777" s="31" t="s">
        <v>114</v>
      </c>
      <c r="H777" s="178" t="s">
        <v>114</v>
      </c>
      <c r="I777" s="178"/>
      <c r="J777" s="178"/>
      <c r="K777" s="179" t="s">
        <v>114</v>
      </c>
      <c r="L777" s="179"/>
      <c r="M777" s="120" t="s">
        <v>114</v>
      </c>
      <c r="N777" s="209">
        <v>2000</v>
      </c>
      <c r="O777" s="209"/>
      <c r="P777" s="209"/>
      <c r="Q777" s="209">
        <v>2000</v>
      </c>
      <c r="R777" s="209"/>
      <c r="S777" s="209"/>
      <c r="T777" s="209"/>
      <c r="U777" s="225">
        <f t="shared" si="89"/>
        <v>2000</v>
      </c>
      <c r="V777" s="225"/>
      <c r="W777" s="209">
        <v>2000</v>
      </c>
      <c r="X777" s="209"/>
      <c r="Y777" s="209"/>
      <c r="Z777" s="121" t="s">
        <v>114</v>
      </c>
      <c r="AA777" s="120"/>
      <c r="AB777" s="34"/>
    </row>
    <row r="778" spans="1:29" ht="11.1" customHeight="1" outlineLevel="3" thickBot="1" x14ac:dyDescent="0.25">
      <c r="A778" s="119">
        <v>765</v>
      </c>
      <c r="B778" s="176" t="s">
        <v>583</v>
      </c>
      <c r="C778" s="177"/>
      <c r="D778" s="177"/>
      <c r="E778" s="177"/>
      <c r="F778" s="177"/>
      <c r="G778" s="31" t="s">
        <v>114</v>
      </c>
      <c r="H778" s="178" t="s">
        <v>114</v>
      </c>
      <c r="I778" s="178"/>
      <c r="J778" s="178"/>
      <c r="K778" s="179" t="s">
        <v>114</v>
      </c>
      <c r="L778" s="179"/>
      <c r="M778" s="120" t="s">
        <v>114</v>
      </c>
      <c r="N778" s="209">
        <v>20000</v>
      </c>
      <c r="O778" s="209"/>
      <c r="P778" s="209"/>
      <c r="Q778" s="209">
        <v>20000</v>
      </c>
      <c r="R778" s="209"/>
      <c r="S778" s="209"/>
      <c r="T778" s="209"/>
      <c r="U778" s="225">
        <f t="shared" si="89"/>
        <v>20000</v>
      </c>
      <c r="V778" s="225"/>
      <c r="W778" s="209">
        <v>20000</v>
      </c>
      <c r="X778" s="209"/>
      <c r="Y778" s="209"/>
      <c r="Z778" s="121" t="s">
        <v>114</v>
      </c>
      <c r="AA778" s="120"/>
      <c r="AB778" s="34"/>
    </row>
    <row r="779" spans="1:29" ht="11.1" customHeight="1" outlineLevel="1" thickBot="1" x14ac:dyDescent="0.25">
      <c r="A779" s="119">
        <v>766</v>
      </c>
      <c r="B779" s="199" t="s">
        <v>72</v>
      </c>
      <c r="C779" s="199"/>
      <c r="D779" s="199"/>
      <c r="E779" s="199"/>
      <c r="F779" s="199"/>
      <c r="G779" s="22" t="s">
        <v>114</v>
      </c>
      <c r="H779" s="200" t="s">
        <v>114</v>
      </c>
      <c r="I779" s="200"/>
      <c r="J779" s="200"/>
      <c r="K779" s="201" t="s">
        <v>114</v>
      </c>
      <c r="L779" s="201"/>
      <c r="M779" s="122" t="s">
        <v>114</v>
      </c>
      <c r="N779" s="218">
        <v>12000</v>
      </c>
      <c r="O779" s="218"/>
      <c r="P779" s="218"/>
      <c r="Q779" s="218">
        <v>12000</v>
      </c>
      <c r="R779" s="218"/>
      <c r="S779" s="218"/>
      <c r="T779" s="218"/>
      <c r="U779" s="226">
        <f t="shared" si="89"/>
        <v>12000</v>
      </c>
      <c r="V779" s="226"/>
      <c r="W779" s="218">
        <v>12000</v>
      </c>
      <c r="X779" s="218"/>
      <c r="Y779" s="218"/>
      <c r="Z779" s="123" t="s">
        <v>114</v>
      </c>
      <c r="AA779" s="218"/>
      <c r="AB779" s="218"/>
      <c r="AC779" s="218"/>
    </row>
    <row r="780" spans="1:29" ht="11.1" customHeight="1" outlineLevel="2" thickBot="1" x14ac:dyDescent="0.25">
      <c r="A780" s="119">
        <v>767</v>
      </c>
      <c r="B780" s="203" t="s">
        <v>72</v>
      </c>
      <c r="C780" s="204"/>
      <c r="D780" s="204"/>
      <c r="E780" s="204"/>
      <c r="F780" s="204"/>
      <c r="G780" s="27" t="s">
        <v>114</v>
      </c>
      <c r="H780" s="205" t="s">
        <v>114</v>
      </c>
      <c r="I780" s="205"/>
      <c r="J780" s="205"/>
      <c r="K780" s="206" t="s">
        <v>114</v>
      </c>
      <c r="L780" s="206"/>
      <c r="M780" s="125" t="s">
        <v>114</v>
      </c>
      <c r="N780" s="222">
        <v>12000</v>
      </c>
      <c r="O780" s="222"/>
      <c r="P780" s="222"/>
      <c r="Q780" s="222">
        <v>12000</v>
      </c>
      <c r="R780" s="222"/>
      <c r="S780" s="222"/>
      <c r="T780" s="222"/>
      <c r="U780" s="227">
        <f t="shared" si="89"/>
        <v>12000</v>
      </c>
      <c r="V780" s="227"/>
      <c r="W780" s="222">
        <v>12000</v>
      </c>
      <c r="X780" s="222"/>
      <c r="Y780" s="222"/>
      <c r="Z780" s="126" t="s">
        <v>114</v>
      </c>
      <c r="AA780" s="222"/>
      <c r="AB780" s="222"/>
      <c r="AC780" s="222"/>
    </row>
    <row r="781" spans="1:29" ht="11.1" customHeight="1" outlineLevel="3" thickBot="1" x14ac:dyDescent="0.25">
      <c r="A781" s="119">
        <v>768</v>
      </c>
      <c r="B781" s="176" t="s">
        <v>584</v>
      </c>
      <c r="C781" s="177"/>
      <c r="D781" s="177"/>
      <c r="E781" s="177"/>
      <c r="F781" s="177"/>
      <c r="G781" s="31" t="s">
        <v>114</v>
      </c>
      <c r="H781" s="178" t="s">
        <v>114</v>
      </c>
      <c r="I781" s="178"/>
      <c r="J781" s="178"/>
      <c r="K781" s="179" t="s">
        <v>114</v>
      </c>
      <c r="L781" s="179"/>
      <c r="M781" s="120" t="s">
        <v>114</v>
      </c>
      <c r="N781" s="209">
        <v>12000</v>
      </c>
      <c r="O781" s="209"/>
      <c r="P781" s="209"/>
      <c r="Q781" s="209">
        <v>12000</v>
      </c>
      <c r="R781" s="209"/>
      <c r="S781" s="209"/>
      <c r="T781" s="209"/>
      <c r="U781" s="225">
        <f t="shared" si="89"/>
        <v>12000</v>
      </c>
      <c r="V781" s="225"/>
      <c r="W781" s="209">
        <v>12000</v>
      </c>
      <c r="X781" s="209"/>
      <c r="Y781" s="209"/>
      <c r="Z781" s="121" t="s">
        <v>114</v>
      </c>
      <c r="AA781" s="120"/>
      <c r="AB781" s="34"/>
    </row>
    <row r="782" spans="1:29" ht="11.1" customHeight="1" outlineLevel="1" thickBot="1" x14ac:dyDescent="0.25">
      <c r="A782" s="119">
        <v>769</v>
      </c>
      <c r="B782" s="199" t="s">
        <v>585</v>
      </c>
      <c r="C782" s="199"/>
      <c r="D782" s="199"/>
      <c r="E782" s="199"/>
      <c r="F782" s="199"/>
      <c r="G782" s="22" t="s">
        <v>114</v>
      </c>
      <c r="H782" s="200" t="s">
        <v>114</v>
      </c>
      <c r="I782" s="200"/>
      <c r="J782" s="200"/>
      <c r="K782" s="201" t="s">
        <v>114</v>
      </c>
      <c r="L782" s="201"/>
      <c r="M782" s="122" t="s">
        <v>114</v>
      </c>
      <c r="N782" s="218">
        <f>N783</f>
        <v>228450</v>
      </c>
      <c r="O782" s="218"/>
      <c r="P782" s="218"/>
      <c r="Q782" s="218">
        <f>Q783</f>
        <v>228450</v>
      </c>
      <c r="R782" s="218"/>
      <c r="S782" s="218"/>
      <c r="T782" s="218"/>
      <c r="U782" s="226">
        <f t="shared" si="89"/>
        <v>228450</v>
      </c>
      <c r="V782" s="226"/>
      <c r="W782" s="218">
        <f>W783</f>
        <v>228450</v>
      </c>
      <c r="X782" s="218"/>
      <c r="Y782" s="218"/>
      <c r="Z782" s="123" t="s">
        <v>114</v>
      </c>
      <c r="AA782" s="124"/>
      <c r="AB782" s="26"/>
    </row>
    <row r="783" spans="1:29" ht="11.1" customHeight="1" outlineLevel="2" thickBot="1" x14ac:dyDescent="0.25">
      <c r="A783" s="119">
        <v>770</v>
      </c>
      <c r="B783" s="203" t="s">
        <v>585</v>
      </c>
      <c r="C783" s="204"/>
      <c r="D783" s="204"/>
      <c r="E783" s="204"/>
      <c r="F783" s="204"/>
      <c r="G783" s="27" t="s">
        <v>114</v>
      </c>
      <c r="H783" s="205" t="s">
        <v>114</v>
      </c>
      <c r="I783" s="205"/>
      <c r="J783" s="205"/>
      <c r="K783" s="206" t="s">
        <v>114</v>
      </c>
      <c r="L783" s="206"/>
      <c r="M783" s="125" t="s">
        <v>114</v>
      </c>
      <c r="N783" s="222">
        <f>N784</f>
        <v>228450</v>
      </c>
      <c r="O783" s="222"/>
      <c r="P783" s="222"/>
      <c r="Q783" s="222">
        <f>Q784</f>
        <v>228450</v>
      </c>
      <c r="R783" s="222"/>
      <c r="S783" s="222"/>
      <c r="T783" s="222"/>
      <c r="U783" s="227">
        <f t="shared" si="89"/>
        <v>228450</v>
      </c>
      <c r="V783" s="227"/>
      <c r="W783" s="222">
        <f>W784</f>
        <v>228450</v>
      </c>
      <c r="X783" s="222"/>
      <c r="Y783" s="222"/>
      <c r="Z783" s="126" t="s">
        <v>114</v>
      </c>
      <c r="AA783" s="127"/>
      <c r="AB783" s="30"/>
    </row>
    <row r="784" spans="1:29" ht="11.1" customHeight="1" outlineLevel="3" thickBot="1" x14ac:dyDescent="0.25">
      <c r="A784" s="119">
        <v>771</v>
      </c>
      <c r="B784" s="176" t="s">
        <v>586</v>
      </c>
      <c r="C784" s="177"/>
      <c r="D784" s="177"/>
      <c r="E784" s="177"/>
      <c r="F784" s="177"/>
      <c r="G784" s="31" t="s">
        <v>114</v>
      </c>
      <c r="H784" s="178" t="s">
        <v>114</v>
      </c>
      <c r="I784" s="178"/>
      <c r="J784" s="178"/>
      <c r="K784" s="179" t="s">
        <v>114</v>
      </c>
      <c r="L784" s="179"/>
      <c r="M784" s="120" t="s">
        <v>114</v>
      </c>
      <c r="N784" s="209">
        <v>228450</v>
      </c>
      <c r="O784" s="209"/>
      <c r="P784" s="209"/>
      <c r="Q784" s="209">
        <v>228450</v>
      </c>
      <c r="R784" s="209"/>
      <c r="S784" s="209"/>
      <c r="T784" s="209"/>
      <c r="U784" s="225">
        <f t="shared" si="89"/>
        <v>228450</v>
      </c>
      <c r="V784" s="225"/>
      <c r="W784" s="209">
        <v>228450</v>
      </c>
      <c r="X784" s="209"/>
      <c r="Y784" s="209"/>
      <c r="Z784" s="121" t="s">
        <v>114</v>
      </c>
      <c r="AA784" s="120"/>
      <c r="AB784" s="34"/>
    </row>
    <row r="785" spans="1:29" ht="11.1" customHeight="1" outlineLevel="1" thickBot="1" x14ac:dyDescent="0.25">
      <c r="A785" s="119">
        <v>772</v>
      </c>
      <c r="B785" s="199" t="s">
        <v>587</v>
      </c>
      <c r="C785" s="199"/>
      <c r="D785" s="199"/>
      <c r="E785" s="199"/>
      <c r="F785" s="199"/>
      <c r="G785" s="22" t="s">
        <v>114</v>
      </c>
      <c r="H785" s="200" t="s">
        <v>114</v>
      </c>
      <c r="I785" s="200"/>
      <c r="J785" s="200"/>
      <c r="K785" s="201" t="s">
        <v>114</v>
      </c>
      <c r="L785" s="201"/>
      <c r="M785" s="122" t="s">
        <v>114</v>
      </c>
      <c r="N785" s="218">
        <f>Q785</f>
        <v>88607</v>
      </c>
      <c r="O785" s="218"/>
      <c r="P785" s="218"/>
      <c r="Q785" s="218">
        <f>Q786</f>
        <v>88607</v>
      </c>
      <c r="R785" s="218"/>
      <c r="S785" s="218"/>
      <c r="T785" s="218"/>
      <c r="U785" s="226">
        <f t="shared" si="89"/>
        <v>88607</v>
      </c>
      <c r="V785" s="226"/>
      <c r="W785" s="218">
        <f>Q785</f>
        <v>88607</v>
      </c>
      <c r="X785" s="218"/>
      <c r="Y785" s="218"/>
      <c r="Z785" s="123" t="s">
        <v>114</v>
      </c>
      <c r="AA785" s="218"/>
      <c r="AB785" s="218"/>
      <c r="AC785" s="218"/>
    </row>
    <row r="786" spans="1:29" ht="11.1" customHeight="1" outlineLevel="2" thickBot="1" x14ac:dyDescent="0.25">
      <c r="A786" s="119">
        <v>773</v>
      </c>
      <c r="B786" s="203" t="s">
        <v>587</v>
      </c>
      <c r="C786" s="204"/>
      <c r="D786" s="204"/>
      <c r="E786" s="204"/>
      <c r="F786" s="204"/>
      <c r="G786" s="27" t="s">
        <v>114</v>
      </c>
      <c r="H786" s="205" t="s">
        <v>114</v>
      </c>
      <c r="I786" s="205"/>
      <c r="J786" s="205"/>
      <c r="K786" s="206" t="s">
        <v>114</v>
      </c>
      <c r="L786" s="206"/>
      <c r="M786" s="125" t="s">
        <v>114</v>
      </c>
      <c r="N786" s="221">
        <f t="shared" ref="N786:N792" si="93">Q786</f>
        <v>88607</v>
      </c>
      <c r="O786" s="221"/>
      <c r="P786" s="221"/>
      <c r="Q786" s="222">
        <v>88607</v>
      </c>
      <c r="R786" s="222"/>
      <c r="S786" s="222"/>
      <c r="T786" s="222"/>
      <c r="U786" s="227">
        <f t="shared" si="89"/>
        <v>88607</v>
      </c>
      <c r="V786" s="227"/>
      <c r="W786" s="221">
        <f t="shared" ref="W786:W788" si="94">Q786</f>
        <v>88607</v>
      </c>
      <c r="X786" s="221"/>
      <c r="Y786" s="221"/>
      <c r="Z786" s="126" t="s">
        <v>114</v>
      </c>
      <c r="AA786" s="222"/>
      <c r="AB786" s="222"/>
      <c r="AC786" s="222"/>
    </row>
    <row r="787" spans="1:29" ht="11.1" customHeight="1" outlineLevel="3" thickBot="1" x14ac:dyDescent="0.25">
      <c r="A787" s="119">
        <v>774</v>
      </c>
      <c r="B787" s="176" t="s">
        <v>588</v>
      </c>
      <c r="C787" s="177"/>
      <c r="D787" s="177"/>
      <c r="E787" s="177"/>
      <c r="F787" s="177"/>
      <c r="G787" s="31" t="s">
        <v>114</v>
      </c>
      <c r="H787" s="178" t="s">
        <v>114</v>
      </c>
      <c r="I787" s="178"/>
      <c r="J787" s="178"/>
      <c r="K787" s="179" t="s">
        <v>114</v>
      </c>
      <c r="L787" s="179"/>
      <c r="M787" s="120" t="s">
        <v>114</v>
      </c>
      <c r="N787" s="224">
        <f t="shared" si="93"/>
        <v>82898</v>
      </c>
      <c r="O787" s="224"/>
      <c r="P787" s="224"/>
      <c r="Q787" s="209">
        <v>82898</v>
      </c>
      <c r="R787" s="209"/>
      <c r="S787" s="209"/>
      <c r="T787" s="209"/>
      <c r="U787" s="225">
        <f t="shared" si="89"/>
        <v>82898</v>
      </c>
      <c r="V787" s="225"/>
      <c r="W787" s="224">
        <f t="shared" si="94"/>
        <v>82898</v>
      </c>
      <c r="X787" s="224"/>
      <c r="Y787" s="224"/>
      <c r="Z787" s="121" t="s">
        <v>114</v>
      </c>
      <c r="AA787" s="120"/>
      <c r="AB787" s="34"/>
    </row>
    <row r="788" spans="1:29" ht="11.1" customHeight="1" outlineLevel="3" thickBot="1" x14ac:dyDescent="0.25">
      <c r="A788" s="119">
        <v>775</v>
      </c>
      <c r="B788" s="176" t="s">
        <v>589</v>
      </c>
      <c r="C788" s="177"/>
      <c r="D788" s="177"/>
      <c r="E788" s="177"/>
      <c r="F788" s="177"/>
      <c r="G788" s="31" t="s">
        <v>114</v>
      </c>
      <c r="H788" s="178" t="s">
        <v>114</v>
      </c>
      <c r="I788" s="178"/>
      <c r="J788" s="178"/>
      <c r="K788" s="179" t="s">
        <v>114</v>
      </c>
      <c r="L788" s="179"/>
      <c r="M788" s="120" t="s">
        <v>114</v>
      </c>
      <c r="N788" s="224">
        <f t="shared" si="93"/>
        <v>5709</v>
      </c>
      <c r="O788" s="224"/>
      <c r="P788" s="224"/>
      <c r="Q788" s="209">
        <v>5709</v>
      </c>
      <c r="R788" s="209"/>
      <c r="S788" s="209"/>
      <c r="T788" s="209"/>
      <c r="U788" s="225">
        <f t="shared" si="89"/>
        <v>5709</v>
      </c>
      <c r="V788" s="225"/>
      <c r="W788" s="224">
        <f t="shared" si="94"/>
        <v>5709</v>
      </c>
      <c r="X788" s="224"/>
      <c r="Y788" s="224"/>
      <c r="Z788" s="121" t="s">
        <v>114</v>
      </c>
      <c r="AA788" s="120"/>
      <c r="AB788" s="34"/>
    </row>
    <row r="789" spans="1:29" ht="11.1" customHeight="1" outlineLevel="1" thickBot="1" x14ac:dyDescent="0.25">
      <c r="A789" s="119">
        <v>776</v>
      </c>
      <c r="B789" s="199" t="s">
        <v>590</v>
      </c>
      <c r="C789" s="199"/>
      <c r="D789" s="199"/>
      <c r="E789" s="199"/>
      <c r="F789" s="199"/>
      <c r="G789" s="22" t="s">
        <v>114</v>
      </c>
      <c r="H789" s="200" t="s">
        <v>114</v>
      </c>
      <c r="I789" s="200"/>
      <c r="J789" s="200"/>
      <c r="K789" s="201" t="s">
        <v>114</v>
      </c>
      <c r="L789" s="201"/>
      <c r="M789" s="122" t="s">
        <v>114</v>
      </c>
      <c r="N789" s="218">
        <f t="shared" si="93"/>
        <v>23961.63</v>
      </c>
      <c r="O789" s="218"/>
      <c r="P789" s="218"/>
      <c r="Q789" s="218">
        <f>Q790</f>
        <v>23961.63</v>
      </c>
      <c r="R789" s="218"/>
      <c r="S789" s="218"/>
      <c r="T789" s="218"/>
      <c r="U789" s="226">
        <f t="shared" si="89"/>
        <v>23961.63</v>
      </c>
      <c r="V789" s="226"/>
      <c r="W789" s="218">
        <f>Q789</f>
        <v>23961.63</v>
      </c>
      <c r="X789" s="218"/>
      <c r="Y789" s="218"/>
      <c r="Z789" s="123" t="s">
        <v>114</v>
      </c>
      <c r="AA789" s="218"/>
      <c r="AB789" s="218"/>
      <c r="AC789" s="218"/>
    </row>
    <row r="790" spans="1:29" ht="11.1" customHeight="1" outlineLevel="2" thickBot="1" x14ac:dyDescent="0.25">
      <c r="A790" s="119">
        <v>777</v>
      </c>
      <c r="B790" s="203" t="s">
        <v>590</v>
      </c>
      <c r="C790" s="204"/>
      <c r="D790" s="204"/>
      <c r="E790" s="204"/>
      <c r="F790" s="204"/>
      <c r="G790" s="27" t="s">
        <v>114</v>
      </c>
      <c r="H790" s="205" t="s">
        <v>114</v>
      </c>
      <c r="I790" s="205"/>
      <c r="J790" s="205"/>
      <c r="K790" s="206" t="s">
        <v>114</v>
      </c>
      <c r="L790" s="206"/>
      <c r="M790" s="125" t="s">
        <v>114</v>
      </c>
      <c r="N790" s="221">
        <f t="shared" si="93"/>
        <v>23961.63</v>
      </c>
      <c r="O790" s="221"/>
      <c r="P790" s="221"/>
      <c r="Q790" s="222">
        <v>23961.63</v>
      </c>
      <c r="R790" s="222"/>
      <c r="S790" s="222"/>
      <c r="T790" s="222"/>
      <c r="U790" s="227">
        <f t="shared" si="89"/>
        <v>23961.63</v>
      </c>
      <c r="V790" s="227"/>
      <c r="W790" s="221">
        <f t="shared" ref="W790:W792" si="95">Q790</f>
        <v>23961.63</v>
      </c>
      <c r="X790" s="221"/>
      <c r="Y790" s="221"/>
      <c r="Z790" s="126" t="s">
        <v>114</v>
      </c>
      <c r="AA790" s="222"/>
      <c r="AB790" s="222"/>
      <c r="AC790" s="222"/>
    </row>
    <row r="791" spans="1:29" ht="11.1" customHeight="1" outlineLevel="3" thickBot="1" x14ac:dyDescent="0.25">
      <c r="A791" s="119">
        <v>778</v>
      </c>
      <c r="B791" s="176" t="s">
        <v>591</v>
      </c>
      <c r="C791" s="177"/>
      <c r="D791" s="177"/>
      <c r="E791" s="177"/>
      <c r="F791" s="177"/>
      <c r="G791" s="31" t="s">
        <v>114</v>
      </c>
      <c r="H791" s="178" t="s">
        <v>114</v>
      </c>
      <c r="I791" s="178"/>
      <c r="J791" s="178"/>
      <c r="K791" s="179" t="s">
        <v>114</v>
      </c>
      <c r="L791" s="179"/>
      <c r="M791" s="120" t="s">
        <v>114</v>
      </c>
      <c r="N791" s="224">
        <f t="shared" si="93"/>
        <v>20682.38</v>
      </c>
      <c r="O791" s="224"/>
      <c r="P791" s="224"/>
      <c r="Q791" s="209">
        <v>20682.38</v>
      </c>
      <c r="R791" s="209"/>
      <c r="S791" s="209"/>
      <c r="T791" s="209"/>
      <c r="U791" s="225">
        <f t="shared" si="89"/>
        <v>20682.38</v>
      </c>
      <c r="V791" s="225"/>
      <c r="W791" s="224">
        <f t="shared" si="95"/>
        <v>20682.38</v>
      </c>
      <c r="X791" s="224"/>
      <c r="Y791" s="224"/>
      <c r="Z791" s="121" t="s">
        <v>114</v>
      </c>
      <c r="AA791" s="120"/>
      <c r="AB791" s="34"/>
    </row>
    <row r="792" spans="1:29" ht="11.1" customHeight="1" outlineLevel="3" thickBot="1" x14ac:dyDescent="0.25">
      <c r="A792" s="119">
        <v>779</v>
      </c>
      <c r="B792" s="176" t="s">
        <v>592</v>
      </c>
      <c r="C792" s="177"/>
      <c r="D792" s="177"/>
      <c r="E792" s="177"/>
      <c r="F792" s="177"/>
      <c r="G792" s="31" t="s">
        <v>114</v>
      </c>
      <c r="H792" s="178" t="s">
        <v>114</v>
      </c>
      <c r="I792" s="178"/>
      <c r="J792" s="178"/>
      <c r="K792" s="179" t="s">
        <v>114</v>
      </c>
      <c r="L792" s="179"/>
      <c r="M792" s="120" t="s">
        <v>114</v>
      </c>
      <c r="N792" s="224">
        <f t="shared" si="93"/>
        <v>3279.25</v>
      </c>
      <c r="O792" s="224"/>
      <c r="P792" s="224"/>
      <c r="Q792" s="209">
        <v>3279.25</v>
      </c>
      <c r="R792" s="209"/>
      <c r="S792" s="209"/>
      <c r="T792" s="209"/>
      <c r="U792" s="225">
        <f t="shared" si="89"/>
        <v>3279.25</v>
      </c>
      <c r="V792" s="225"/>
      <c r="W792" s="224">
        <f t="shared" si="95"/>
        <v>3279.25</v>
      </c>
      <c r="X792" s="224"/>
      <c r="Y792" s="224"/>
      <c r="Z792" s="121" t="s">
        <v>114</v>
      </c>
      <c r="AA792" s="120"/>
      <c r="AB792" s="34"/>
    </row>
    <row r="793" spans="1:29" ht="11.1" customHeight="1" outlineLevel="1" thickBot="1" x14ac:dyDescent="0.25">
      <c r="A793" s="119">
        <v>780</v>
      </c>
      <c r="B793" s="199" t="s">
        <v>302</v>
      </c>
      <c r="C793" s="199"/>
      <c r="D793" s="199"/>
      <c r="E793" s="199"/>
      <c r="F793" s="199"/>
      <c r="G793" s="22" t="s">
        <v>114</v>
      </c>
      <c r="H793" s="200" t="s">
        <v>114</v>
      </c>
      <c r="I793" s="200"/>
      <c r="J793" s="200"/>
      <c r="K793" s="201" t="s">
        <v>114</v>
      </c>
      <c r="L793" s="201"/>
      <c r="M793" s="122" t="s">
        <v>114</v>
      </c>
      <c r="N793" s="218">
        <f>N794</f>
        <v>1777851.08</v>
      </c>
      <c r="O793" s="218"/>
      <c r="P793" s="218"/>
      <c r="Q793" s="218">
        <f>Q794</f>
        <v>1777851.08</v>
      </c>
      <c r="R793" s="218"/>
      <c r="S793" s="218"/>
      <c r="T793" s="218"/>
      <c r="U793" s="226">
        <f t="shared" si="89"/>
        <v>1777851.08</v>
      </c>
      <c r="V793" s="226"/>
      <c r="W793" s="218">
        <f>W794</f>
        <v>1777851.08</v>
      </c>
      <c r="X793" s="218"/>
      <c r="Y793" s="218"/>
      <c r="Z793" s="123" t="s">
        <v>114</v>
      </c>
      <c r="AA793" s="218"/>
      <c r="AB793" s="218"/>
      <c r="AC793" s="218"/>
    </row>
    <row r="794" spans="1:29" ht="11.1" customHeight="1" outlineLevel="2" thickBot="1" x14ac:dyDescent="0.25">
      <c r="A794" s="119">
        <v>781</v>
      </c>
      <c r="B794" s="203" t="s">
        <v>302</v>
      </c>
      <c r="C794" s="204"/>
      <c r="D794" s="204"/>
      <c r="E794" s="204"/>
      <c r="F794" s="204"/>
      <c r="G794" s="27" t="s">
        <v>114</v>
      </c>
      <c r="H794" s="205" t="s">
        <v>114</v>
      </c>
      <c r="I794" s="205"/>
      <c r="J794" s="205"/>
      <c r="K794" s="206" t="s">
        <v>114</v>
      </c>
      <c r="L794" s="206"/>
      <c r="M794" s="125" t="s">
        <v>114</v>
      </c>
      <c r="N794" s="221">
        <f>N795</f>
        <v>1777851.08</v>
      </c>
      <c r="O794" s="221"/>
      <c r="P794" s="221"/>
      <c r="Q794" s="222">
        <f>Q795</f>
        <v>1777851.08</v>
      </c>
      <c r="R794" s="222"/>
      <c r="S794" s="222"/>
      <c r="T794" s="222"/>
      <c r="U794" s="227">
        <f t="shared" si="89"/>
        <v>1777851.08</v>
      </c>
      <c r="V794" s="227"/>
      <c r="W794" s="221">
        <f>W795</f>
        <v>1777851.08</v>
      </c>
      <c r="X794" s="221"/>
      <c r="Y794" s="221"/>
      <c r="Z794" s="126" t="s">
        <v>114</v>
      </c>
      <c r="AA794" s="222"/>
      <c r="AB794" s="222"/>
      <c r="AC794" s="222"/>
    </row>
    <row r="795" spans="1:29" ht="11.1" customHeight="1" outlineLevel="3" thickBot="1" x14ac:dyDescent="0.25">
      <c r="A795" s="119">
        <v>782</v>
      </c>
      <c r="B795" s="176" t="s">
        <v>405</v>
      </c>
      <c r="C795" s="177"/>
      <c r="D795" s="177"/>
      <c r="E795" s="177"/>
      <c r="F795" s="177"/>
      <c r="G795" s="31" t="s">
        <v>114</v>
      </c>
      <c r="H795" s="178" t="s">
        <v>114</v>
      </c>
      <c r="I795" s="178"/>
      <c r="J795" s="178"/>
      <c r="K795" s="179" t="s">
        <v>114</v>
      </c>
      <c r="L795" s="179"/>
      <c r="M795" s="120" t="s">
        <v>114</v>
      </c>
      <c r="N795" s="224">
        <v>1777851.08</v>
      </c>
      <c r="O795" s="224"/>
      <c r="P795" s="224"/>
      <c r="Q795" s="209">
        <v>1777851.08</v>
      </c>
      <c r="R795" s="209"/>
      <c r="S795" s="209"/>
      <c r="T795" s="209"/>
      <c r="U795" s="225">
        <f t="shared" si="89"/>
        <v>1777851.08</v>
      </c>
      <c r="V795" s="225"/>
      <c r="W795" s="224">
        <v>1777851.08</v>
      </c>
      <c r="X795" s="224"/>
      <c r="Y795" s="224"/>
      <c r="Z795" s="121" t="s">
        <v>114</v>
      </c>
      <c r="AA795" s="120"/>
      <c r="AB795" s="34"/>
    </row>
    <row r="796" spans="1:29" ht="11.1" customHeight="1" outlineLevel="1" thickBot="1" x14ac:dyDescent="0.25">
      <c r="A796" s="119">
        <v>783</v>
      </c>
      <c r="B796" s="199" t="s">
        <v>73</v>
      </c>
      <c r="C796" s="199"/>
      <c r="D796" s="199"/>
      <c r="E796" s="199"/>
      <c r="F796" s="199"/>
      <c r="G796" s="22" t="s">
        <v>114</v>
      </c>
      <c r="H796" s="200" t="s">
        <v>114</v>
      </c>
      <c r="I796" s="200"/>
      <c r="J796" s="200"/>
      <c r="K796" s="201" t="s">
        <v>114</v>
      </c>
      <c r="L796" s="201"/>
      <c r="M796" s="122" t="s">
        <v>114</v>
      </c>
      <c r="N796" s="218">
        <f>N797</f>
        <v>46281.84</v>
      </c>
      <c r="O796" s="218"/>
      <c r="P796" s="218"/>
      <c r="Q796" s="218">
        <f>Q797</f>
        <v>46281.84</v>
      </c>
      <c r="R796" s="218"/>
      <c r="S796" s="218"/>
      <c r="T796" s="218"/>
      <c r="U796" s="226">
        <f t="shared" si="89"/>
        <v>46281.84</v>
      </c>
      <c r="V796" s="226"/>
      <c r="W796" s="218">
        <f>W797</f>
        <v>46281.84</v>
      </c>
      <c r="X796" s="218"/>
      <c r="Y796" s="218"/>
      <c r="Z796" s="123" t="s">
        <v>114</v>
      </c>
      <c r="AA796" s="218"/>
      <c r="AB796" s="218"/>
      <c r="AC796" s="218"/>
    </row>
    <row r="797" spans="1:29" ht="11.1" customHeight="1" outlineLevel="2" thickBot="1" x14ac:dyDescent="0.25">
      <c r="A797" s="119">
        <v>784</v>
      </c>
      <c r="B797" s="203" t="s">
        <v>73</v>
      </c>
      <c r="C797" s="204"/>
      <c r="D797" s="204"/>
      <c r="E797" s="204"/>
      <c r="F797" s="204"/>
      <c r="G797" s="27" t="s">
        <v>114</v>
      </c>
      <c r="H797" s="205" t="s">
        <v>114</v>
      </c>
      <c r="I797" s="205"/>
      <c r="J797" s="205"/>
      <c r="K797" s="206" t="s">
        <v>114</v>
      </c>
      <c r="L797" s="206"/>
      <c r="M797" s="125" t="s">
        <v>114</v>
      </c>
      <c r="N797" s="221">
        <v>46281.84</v>
      </c>
      <c r="O797" s="221"/>
      <c r="P797" s="221"/>
      <c r="Q797" s="222">
        <v>46281.84</v>
      </c>
      <c r="R797" s="222"/>
      <c r="S797" s="222"/>
      <c r="T797" s="222"/>
      <c r="U797" s="227">
        <f t="shared" si="89"/>
        <v>46281.84</v>
      </c>
      <c r="V797" s="227"/>
      <c r="W797" s="221">
        <v>46281.84</v>
      </c>
      <c r="X797" s="221"/>
      <c r="Y797" s="221"/>
      <c r="Z797" s="126" t="s">
        <v>114</v>
      </c>
      <c r="AA797" s="222"/>
      <c r="AB797" s="222"/>
      <c r="AC797" s="222"/>
    </row>
    <row r="798" spans="1:29" ht="11.1" customHeight="1" outlineLevel="3" thickBot="1" x14ac:dyDescent="0.25">
      <c r="A798" s="119">
        <v>785</v>
      </c>
      <c r="B798" s="176" t="s">
        <v>593</v>
      </c>
      <c r="C798" s="177"/>
      <c r="D798" s="177"/>
      <c r="E798" s="177"/>
      <c r="F798" s="177"/>
      <c r="G798" s="31" t="s">
        <v>114</v>
      </c>
      <c r="H798" s="178" t="s">
        <v>114</v>
      </c>
      <c r="I798" s="178"/>
      <c r="J798" s="178"/>
      <c r="K798" s="179" t="s">
        <v>114</v>
      </c>
      <c r="L798" s="179"/>
      <c r="M798" s="120" t="s">
        <v>114</v>
      </c>
      <c r="N798" s="224">
        <v>16902</v>
      </c>
      <c r="O798" s="224"/>
      <c r="P798" s="224"/>
      <c r="Q798" s="209">
        <v>16902</v>
      </c>
      <c r="R798" s="209"/>
      <c r="S798" s="209"/>
      <c r="T798" s="209"/>
      <c r="U798" s="225">
        <f t="shared" si="89"/>
        <v>16902</v>
      </c>
      <c r="V798" s="225"/>
      <c r="W798" s="224">
        <f t="shared" ref="W798" si="96">Q798</f>
        <v>16902</v>
      </c>
      <c r="X798" s="224"/>
      <c r="Y798" s="224"/>
      <c r="Z798" s="121" t="s">
        <v>114</v>
      </c>
      <c r="AA798" s="120"/>
      <c r="AB798" s="34"/>
    </row>
    <row r="799" spans="1:29" ht="11.1" customHeight="1" outlineLevel="3" thickBot="1" x14ac:dyDescent="0.25">
      <c r="A799" s="119">
        <v>786</v>
      </c>
      <c r="B799" s="176" t="s">
        <v>594</v>
      </c>
      <c r="C799" s="177"/>
      <c r="D799" s="177"/>
      <c r="E799" s="177"/>
      <c r="F799" s="177"/>
      <c r="G799" s="31" t="s">
        <v>114</v>
      </c>
      <c r="H799" s="178" t="s">
        <v>114</v>
      </c>
      <c r="I799" s="178"/>
      <c r="J799" s="178"/>
      <c r="K799" s="179" t="s">
        <v>114</v>
      </c>
      <c r="L799" s="179"/>
      <c r="M799" s="120" t="s">
        <v>114</v>
      </c>
      <c r="N799" s="224">
        <v>787.33</v>
      </c>
      <c r="O799" s="224"/>
      <c r="P799" s="224"/>
      <c r="Q799" s="209">
        <v>787.33</v>
      </c>
      <c r="R799" s="209"/>
      <c r="S799" s="209"/>
      <c r="T799" s="209"/>
      <c r="U799" s="225">
        <f t="shared" si="89"/>
        <v>787.33</v>
      </c>
      <c r="V799" s="225"/>
      <c r="W799" s="224">
        <v>787.33</v>
      </c>
      <c r="X799" s="224"/>
      <c r="Y799" s="224"/>
      <c r="Z799" s="121" t="s">
        <v>114</v>
      </c>
      <c r="AA799" s="120"/>
      <c r="AB799" s="34"/>
    </row>
    <row r="800" spans="1:29" ht="11.1" customHeight="1" outlineLevel="3" thickBot="1" x14ac:dyDescent="0.25">
      <c r="A800" s="119">
        <v>787</v>
      </c>
      <c r="B800" s="176" t="s">
        <v>595</v>
      </c>
      <c r="C800" s="177"/>
      <c r="D800" s="177"/>
      <c r="E800" s="177"/>
      <c r="F800" s="177"/>
      <c r="G800" s="31" t="s">
        <v>114</v>
      </c>
      <c r="H800" s="178" t="s">
        <v>114</v>
      </c>
      <c r="I800" s="178"/>
      <c r="J800" s="178"/>
      <c r="K800" s="179" t="s">
        <v>114</v>
      </c>
      <c r="L800" s="179"/>
      <c r="M800" s="120" t="s">
        <v>114</v>
      </c>
      <c r="N800" s="224">
        <v>14763</v>
      </c>
      <c r="O800" s="224"/>
      <c r="P800" s="224"/>
      <c r="Q800" s="209">
        <v>14763</v>
      </c>
      <c r="R800" s="209"/>
      <c r="S800" s="209"/>
      <c r="T800" s="209"/>
      <c r="U800" s="225">
        <f t="shared" si="89"/>
        <v>14763</v>
      </c>
      <c r="V800" s="225"/>
      <c r="W800" s="224">
        <f t="shared" ref="W800:W801" si="97">Q800</f>
        <v>14763</v>
      </c>
      <c r="X800" s="224"/>
      <c r="Y800" s="224"/>
      <c r="Z800" s="121" t="s">
        <v>114</v>
      </c>
      <c r="AA800" s="120"/>
      <c r="AB800" s="34"/>
    </row>
    <row r="801" spans="1:29" ht="11.1" customHeight="1" outlineLevel="3" thickBot="1" x14ac:dyDescent="0.25">
      <c r="A801" s="119">
        <v>788</v>
      </c>
      <c r="B801" s="176" t="s">
        <v>596</v>
      </c>
      <c r="C801" s="177"/>
      <c r="D801" s="177"/>
      <c r="E801" s="177"/>
      <c r="F801" s="177"/>
      <c r="G801" s="31" t="s">
        <v>114</v>
      </c>
      <c r="H801" s="178" t="s">
        <v>114</v>
      </c>
      <c r="I801" s="178"/>
      <c r="J801" s="178"/>
      <c r="K801" s="179" t="s">
        <v>114</v>
      </c>
      <c r="L801" s="179"/>
      <c r="M801" s="120" t="s">
        <v>114</v>
      </c>
      <c r="N801" s="224">
        <v>13829</v>
      </c>
      <c r="O801" s="224"/>
      <c r="P801" s="224"/>
      <c r="Q801" s="209">
        <v>13829.51</v>
      </c>
      <c r="R801" s="209"/>
      <c r="S801" s="209"/>
      <c r="T801" s="209"/>
      <c r="U801" s="225">
        <f t="shared" si="89"/>
        <v>13829.51</v>
      </c>
      <c r="V801" s="225"/>
      <c r="W801" s="224">
        <f t="shared" si="97"/>
        <v>13829.51</v>
      </c>
      <c r="X801" s="224"/>
      <c r="Y801" s="224"/>
      <c r="Z801" s="121" t="s">
        <v>114</v>
      </c>
      <c r="AA801" s="120"/>
      <c r="AB801" s="34"/>
    </row>
    <row r="802" spans="1:29" ht="12.95" customHeight="1" thickBot="1" x14ac:dyDescent="0.25">
      <c r="A802" s="119">
        <v>789</v>
      </c>
      <c r="B802" s="171" t="s">
        <v>74</v>
      </c>
      <c r="C802" s="171"/>
      <c r="D802" s="171"/>
      <c r="E802" s="171"/>
      <c r="F802" s="171"/>
      <c r="G802" s="15" t="s">
        <v>114</v>
      </c>
      <c r="H802" s="172" t="s">
        <v>114</v>
      </c>
      <c r="I802" s="172"/>
      <c r="J802" s="172"/>
      <c r="K802" s="173" t="s">
        <v>114</v>
      </c>
      <c r="L802" s="173"/>
      <c r="M802" s="128"/>
      <c r="N802" s="175">
        <f>Q802</f>
        <v>7425631.2800000003</v>
      </c>
      <c r="O802" s="175"/>
      <c r="P802" s="175"/>
      <c r="Q802" s="175">
        <f>Q803+Q810+Q820+Q823+Q828+Q831+Q834+Q838+Q842+Q845+Q817</f>
        <v>7425631.2800000003</v>
      </c>
      <c r="R802" s="175"/>
      <c r="S802" s="175"/>
      <c r="T802" s="175"/>
      <c r="U802" s="174">
        <f>Q802</f>
        <v>7425631.2800000003</v>
      </c>
      <c r="V802" s="174"/>
      <c r="W802" s="175">
        <f>Q802</f>
        <v>7425631.2800000003</v>
      </c>
      <c r="X802" s="175"/>
      <c r="Y802" s="175"/>
      <c r="Z802" s="131" t="s">
        <v>114</v>
      </c>
      <c r="AA802" s="175"/>
      <c r="AB802" s="175"/>
      <c r="AC802" s="175"/>
    </row>
    <row r="803" spans="1:29" ht="11.1" customHeight="1" outlineLevel="1" thickBot="1" x14ac:dyDescent="0.25">
      <c r="A803" s="119">
        <v>790</v>
      </c>
      <c r="B803" s="199" t="s">
        <v>75</v>
      </c>
      <c r="C803" s="199"/>
      <c r="D803" s="199"/>
      <c r="E803" s="199"/>
      <c r="F803" s="199"/>
      <c r="G803" s="22" t="s">
        <v>114</v>
      </c>
      <c r="H803" s="200" t="s">
        <v>114</v>
      </c>
      <c r="I803" s="200"/>
      <c r="J803" s="200"/>
      <c r="K803" s="201" t="s">
        <v>114</v>
      </c>
      <c r="L803" s="201"/>
      <c r="M803" s="122" t="s">
        <v>114</v>
      </c>
      <c r="N803" s="202">
        <f>N804</f>
        <v>3916779.36</v>
      </c>
      <c r="O803" s="202"/>
      <c r="P803" s="202"/>
      <c r="Q803" s="218">
        <f>W803</f>
        <v>3916779.36</v>
      </c>
      <c r="R803" s="218"/>
      <c r="S803" s="218"/>
      <c r="T803" s="218"/>
      <c r="U803" s="226">
        <f t="shared" ref="U803:U850" si="98">Q803</f>
        <v>3916779.36</v>
      </c>
      <c r="V803" s="226"/>
      <c r="W803" s="202">
        <f>W804</f>
        <v>3916779.36</v>
      </c>
      <c r="X803" s="202"/>
      <c r="Y803" s="202"/>
      <c r="Z803" s="123" t="s">
        <v>114</v>
      </c>
      <c r="AA803" s="218"/>
      <c r="AB803" s="218"/>
      <c r="AC803" s="218"/>
    </row>
    <row r="804" spans="1:29" ht="11.1" customHeight="1" outlineLevel="2" thickBot="1" x14ac:dyDescent="0.25">
      <c r="A804" s="119">
        <v>791</v>
      </c>
      <c r="B804" s="203" t="s">
        <v>75</v>
      </c>
      <c r="C804" s="204"/>
      <c r="D804" s="204"/>
      <c r="E804" s="204"/>
      <c r="F804" s="204"/>
      <c r="G804" s="27" t="s">
        <v>114</v>
      </c>
      <c r="H804" s="205" t="s">
        <v>114</v>
      </c>
      <c r="I804" s="205"/>
      <c r="J804" s="205"/>
      <c r="K804" s="206" t="s">
        <v>114</v>
      </c>
      <c r="L804" s="206"/>
      <c r="M804" s="125" t="s">
        <v>114</v>
      </c>
      <c r="N804" s="207">
        <v>3916779.36</v>
      </c>
      <c r="O804" s="207"/>
      <c r="P804" s="207"/>
      <c r="Q804" s="221">
        <f t="shared" ref="Q804:Q809" si="99">W804</f>
        <v>3916779.36</v>
      </c>
      <c r="R804" s="221"/>
      <c r="S804" s="221"/>
      <c r="T804" s="221"/>
      <c r="U804" s="227">
        <f t="shared" si="98"/>
        <v>3916779.36</v>
      </c>
      <c r="V804" s="227"/>
      <c r="W804" s="207">
        <v>3916779.36</v>
      </c>
      <c r="X804" s="207"/>
      <c r="Y804" s="207"/>
      <c r="Z804" s="126" t="s">
        <v>114</v>
      </c>
      <c r="AA804" s="222"/>
      <c r="AB804" s="222"/>
      <c r="AC804" s="222"/>
    </row>
    <row r="805" spans="1:29" ht="11.1" customHeight="1" outlineLevel="3" thickBot="1" x14ac:dyDescent="0.25">
      <c r="A805" s="119">
        <v>792</v>
      </c>
      <c r="B805" s="176" t="s">
        <v>76</v>
      </c>
      <c r="C805" s="177"/>
      <c r="D805" s="177"/>
      <c r="E805" s="177"/>
      <c r="F805" s="177"/>
      <c r="G805" s="31" t="s">
        <v>114</v>
      </c>
      <c r="H805" s="178" t="s">
        <v>114</v>
      </c>
      <c r="I805" s="178"/>
      <c r="J805" s="178"/>
      <c r="K805" s="179" t="s">
        <v>114</v>
      </c>
      <c r="L805" s="179"/>
      <c r="M805" s="120" t="s">
        <v>114</v>
      </c>
      <c r="N805" s="180">
        <v>1148246.57</v>
      </c>
      <c r="O805" s="180"/>
      <c r="P805" s="180"/>
      <c r="Q805" s="224">
        <f t="shared" si="99"/>
        <v>1148246.57</v>
      </c>
      <c r="R805" s="224"/>
      <c r="S805" s="224"/>
      <c r="T805" s="224"/>
      <c r="U805" s="225">
        <f t="shared" si="98"/>
        <v>1148246.57</v>
      </c>
      <c r="V805" s="225"/>
      <c r="W805" s="180">
        <v>1148246.57</v>
      </c>
      <c r="X805" s="180"/>
      <c r="Y805" s="180"/>
      <c r="Z805" s="121" t="s">
        <v>114</v>
      </c>
      <c r="AA805" s="120"/>
      <c r="AB805" s="34"/>
    </row>
    <row r="806" spans="1:29" ht="11.1" customHeight="1" outlineLevel="3" thickBot="1" x14ac:dyDescent="0.25">
      <c r="A806" s="119">
        <v>793</v>
      </c>
      <c r="B806" s="176" t="s">
        <v>303</v>
      </c>
      <c r="C806" s="177"/>
      <c r="D806" s="177"/>
      <c r="E806" s="177"/>
      <c r="F806" s="177"/>
      <c r="G806" s="31" t="s">
        <v>114</v>
      </c>
      <c r="H806" s="178" t="s">
        <v>114</v>
      </c>
      <c r="I806" s="178"/>
      <c r="J806" s="178"/>
      <c r="K806" s="179" t="s">
        <v>114</v>
      </c>
      <c r="L806" s="179"/>
      <c r="M806" s="120" t="s">
        <v>114</v>
      </c>
      <c r="N806" s="180">
        <v>75935.61</v>
      </c>
      <c r="O806" s="180"/>
      <c r="P806" s="180"/>
      <c r="Q806" s="224">
        <f t="shared" si="99"/>
        <v>75935.61</v>
      </c>
      <c r="R806" s="224"/>
      <c r="S806" s="224"/>
      <c r="T806" s="224"/>
      <c r="U806" s="225">
        <f t="shared" si="98"/>
        <v>75935.61</v>
      </c>
      <c r="V806" s="225"/>
      <c r="W806" s="180">
        <v>75935.61</v>
      </c>
      <c r="X806" s="180"/>
      <c r="Y806" s="180"/>
      <c r="Z806" s="121" t="s">
        <v>114</v>
      </c>
      <c r="AA806" s="120"/>
      <c r="AB806" s="34"/>
    </row>
    <row r="807" spans="1:29" ht="11.1" customHeight="1" outlineLevel="3" thickBot="1" x14ac:dyDescent="0.25">
      <c r="A807" s="119">
        <v>794</v>
      </c>
      <c r="B807" s="176" t="s">
        <v>304</v>
      </c>
      <c r="C807" s="177"/>
      <c r="D807" s="177"/>
      <c r="E807" s="177"/>
      <c r="F807" s="177"/>
      <c r="G807" s="31" t="s">
        <v>114</v>
      </c>
      <c r="H807" s="178" t="s">
        <v>114</v>
      </c>
      <c r="I807" s="178"/>
      <c r="J807" s="178"/>
      <c r="K807" s="179" t="s">
        <v>114</v>
      </c>
      <c r="L807" s="179"/>
      <c r="M807" s="120" t="s">
        <v>114</v>
      </c>
      <c r="N807" s="180">
        <v>1421190.96</v>
      </c>
      <c r="O807" s="180"/>
      <c r="P807" s="180"/>
      <c r="Q807" s="224">
        <f t="shared" si="99"/>
        <v>1421190.96</v>
      </c>
      <c r="R807" s="224"/>
      <c r="S807" s="224"/>
      <c r="T807" s="224"/>
      <c r="U807" s="225">
        <f t="shared" si="98"/>
        <v>1421190.96</v>
      </c>
      <c r="V807" s="225"/>
      <c r="W807" s="180">
        <v>1421190.96</v>
      </c>
      <c r="X807" s="180"/>
      <c r="Y807" s="180"/>
      <c r="Z807" s="121" t="s">
        <v>114</v>
      </c>
      <c r="AA807" s="120"/>
      <c r="AB807" s="34"/>
    </row>
    <row r="808" spans="1:29" ht="11.1" customHeight="1" outlineLevel="3" thickBot="1" x14ac:dyDescent="0.25">
      <c r="A808" s="119">
        <v>795</v>
      </c>
      <c r="B808" s="176" t="s">
        <v>77</v>
      </c>
      <c r="C808" s="177"/>
      <c r="D808" s="177"/>
      <c r="E808" s="177"/>
      <c r="F808" s="177"/>
      <c r="G808" s="31" t="s">
        <v>114</v>
      </c>
      <c r="H808" s="178" t="s">
        <v>114</v>
      </c>
      <c r="I808" s="178"/>
      <c r="J808" s="178"/>
      <c r="K808" s="179" t="s">
        <v>114</v>
      </c>
      <c r="L808" s="179"/>
      <c r="M808" s="120" t="s">
        <v>114</v>
      </c>
      <c r="N808" s="180">
        <v>101206.22</v>
      </c>
      <c r="O808" s="180"/>
      <c r="P808" s="180"/>
      <c r="Q808" s="224">
        <f t="shared" si="99"/>
        <v>101206.22</v>
      </c>
      <c r="R808" s="224"/>
      <c r="S808" s="224"/>
      <c r="T808" s="224"/>
      <c r="U808" s="225">
        <f t="shared" si="98"/>
        <v>101206.22</v>
      </c>
      <c r="V808" s="225"/>
      <c r="W808" s="180">
        <v>101206.22</v>
      </c>
      <c r="X808" s="180"/>
      <c r="Y808" s="180"/>
      <c r="Z808" s="121" t="s">
        <v>114</v>
      </c>
      <c r="AA808" s="120"/>
      <c r="AB808" s="34"/>
    </row>
    <row r="809" spans="1:29" ht="11.1" customHeight="1" outlineLevel="3" thickBot="1" x14ac:dyDescent="0.25">
      <c r="A809" s="119">
        <v>796</v>
      </c>
      <c r="B809" s="176" t="s">
        <v>406</v>
      </c>
      <c r="C809" s="177"/>
      <c r="D809" s="177"/>
      <c r="E809" s="177"/>
      <c r="F809" s="177"/>
      <c r="G809" s="31" t="s">
        <v>114</v>
      </c>
      <c r="H809" s="178" t="s">
        <v>114</v>
      </c>
      <c r="I809" s="178"/>
      <c r="J809" s="178"/>
      <c r="K809" s="179" t="s">
        <v>114</v>
      </c>
      <c r="L809" s="179"/>
      <c r="M809" s="120" t="s">
        <v>114</v>
      </c>
      <c r="N809" s="180">
        <v>1170200</v>
      </c>
      <c r="O809" s="180"/>
      <c r="P809" s="180"/>
      <c r="Q809" s="224">
        <f t="shared" si="99"/>
        <v>1170200</v>
      </c>
      <c r="R809" s="224"/>
      <c r="S809" s="224"/>
      <c r="T809" s="224"/>
      <c r="U809" s="225">
        <f t="shared" si="98"/>
        <v>1170200</v>
      </c>
      <c r="V809" s="225"/>
      <c r="W809" s="180">
        <v>1170200</v>
      </c>
      <c r="X809" s="180"/>
      <c r="Y809" s="180"/>
      <c r="Z809" s="121" t="s">
        <v>114</v>
      </c>
      <c r="AA809" s="120"/>
      <c r="AB809" s="34"/>
    </row>
    <row r="810" spans="1:29" ht="11.1" customHeight="1" outlineLevel="1" thickBot="1" x14ac:dyDescent="0.25">
      <c r="A810" s="119">
        <v>797</v>
      </c>
      <c r="B810" s="199" t="s">
        <v>78</v>
      </c>
      <c r="C810" s="199"/>
      <c r="D810" s="199"/>
      <c r="E810" s="199"/>
      <c r="F810" s="199"/>
      <c r="G810" s="22" t="s">
        <v>114</v>
      </c>
      <c r="H810" s="200" t="s">
        <v>114</v>
      </c>
      <c r="I810" s="200"/>
      <c r="J810" s="200"/>
      <c r="K810" s="201" t="s">
        <v>114</v>
      </c>
      <c r="L810" s="201"/>
      <c r="M810" s="122" t="s">
        <v>114</v>
      </c>
      <c r="N810" s="218">
        <f>N811</f>
        <v>1259046.8700000001</v>
      </c>
      <c r="O810" s="218"/>
      <c r="P810" s="218"/>
      <c r="Q810" s="218">
        <f>W810</f>
        <v>1259046.8700000001</v>
      </c>
      <c r="R810" s="218"/>
      <c r="S810" s="218"/>
      <c r="T810" s="218"/>
      <c r="U810" s="226">
        <f t="shared" si="98"/>
        <v>1259046.8700000001</v>
      </c>
      <c r="V810" s="226"/>
      <c r="W810" s="218">
        <f>W811</f>
        <v>1259046.8700000001</v>
      </c>
      <c r="X810" s="218"/>
      <c r="Y810" s="218"/>
      <c r="Z810" s="123" t="s">
        <v>114</v>
      </c>
      <c r="AA810" s="218"/>
      <c r="AB810" s="218"/>
      <c r="AC810" s="218"/>
    </row>
    <row r="811" spans="1:29" ht="11.1" customHeight="1" outlineLevel="2" thickBot="1" x14ac:dyDescent="0.25">
      <c r="A811" s="119">
        <v>798</v>
      </c>
      <c r="B811" s="203" t="s">
        <v>78</v>
      </c>
      <c r="C811" s="204"/>
      <c r="D811" s="204"/>
      <c r="E811" s="204"/>
      <c r="F811" s="204"/>
      <c r="G811" s="27" t="s">
        <v>114</v>
      </c>
      <c r="H811" s="205" t="s">
        <v>114</v>
      </c>
      <c r="I811" s="205"/>
      <c r="J811" s="205"/>
      <c r="K811" s="206" t="s">
        <v>114</v>
      </c>
      <c r="L811" s="206"/>
      <c r="M811" s="125" t="s">
        <v>114</v>
      </c>
      <c r="N811" s="222">
        <v>1259046.8700000001</v>
      </c>
      <c r="O811" s="222"/>
      <c r="P811" s="222"/>
      <c r="Q811" s="221">
        <f t="shared" ref="Q811:Q816" si="100">W811</f>
        <v>1259046.8700000001</v>
      </c>
      <c r="R811" s="221"/>
      <c r="S811" s="221"/>
      <c r="T811" s="221"/>
      <c r="U811" s="227">
        <f t="shared" si="98"/>
        <v>1259046.8700000001</v>
      </c>
      <c r="V811" s="227"/>
      <c r="W811" s="222">
        <v>1259046.8700000001</v>
      </c>
      <c r="X811" s="222"/>
      <c r="Y811" s="222"/>
      <c r="Z811" s="126" t="s">
        <v>114</v>
      </c>
      <c r="AA811" s="222"/>
      <c r="AB811" s="222"/>
      <c r="AC811" s="222"/>
    </row>
    <row r="812" spans="1:29" ht="11.1" customHeight="1" outlineLevel="3" thickBot="1" x14ac:dyDescent="0.25">
      <c r="A812" s="119">
        <v>799</v>
      </c>
      <c r="B812" s="176" t="s">
        <v>79</v>
      </c>
      <c r="C812" s="177"/>
      <c r="D812" s="177"/>
      <c r="E812" s="177"/>
      <c r="F812" s="177"/>
      <c r="G812" s="31" t="s">
        <v>114</v>
      </c>
      <c r="H812" s="178" t="s">
        <v>114</v>
      </c>
      <c r="I812" s="178"/>
      <c r="J812" s="178"/>
      <c r="K812" s="179" t="s">
        <v>114</v>
      </c>
      <c r="L812" s="179"/>
      <c r="M812" s="120" t="s">
        <v>114</v>
      </c>
      <c r="N812" s="209">
        <v>343399.32</v>
      </c>
      <c r="O812" s="209"/>
      <c r="P812" s="209"/>
      <c r="Q812" s="224">
        <f t="shared" si="100"/>
        <v>343399.32</v>
      </c>
      <c r="R812" s="224"/>
      <c r="S812" s="224"/>
      <c r="T812" s="224"/>
      <c r="U812" s="225">
        <f t="shared" si="98"/>
        <v>343399.32</v>
      </c>
      <c r="V812" s="225"/>
      <c r="W812" s="209">
        <v>343399.32</v>
      </c>
      <c r="X812" s="209"/>
      <c r="Y812" s="209"/>
      <c r="Z812" s="121" t="s">
        <v>114</v>
      </c>
      <c r="AA812" s="120"/>
      <c r="AB812" s="34"/>
    </row>
    <row r="813" spans="1:29" ht="11.1" customHeight="1" outlineLevel="3" thickBot="1" x14ac:dyDescent="0.25">
      <c r="A813" s="119">
        <v>800</v>
      </c>
      <c r="B813" s="176" t="s">
        <v>305</v>
      </c>
      <c r="C813" s="177"/>
      <c r="D813" s="177"/>
      <c r="E813" s="177"/>
      <c r="F813" s="177"/>
      <c r="G813" s="31" t="s">
        <v>114</v>
      </c>
      <c r="H813" s="178" t="s">
        <v>114</v>
      </c>
      <c r="I813" s="178"/>
      <c r="J813" s="178"/>
      <c r="K813" s="179" t="s">
        <v>114</v>
      </c>
      <c r="L813" s="179"/>
      <c r="M813" s="120" t="s">
        <v>114</v>
      </c>
      <c r="N813" s="209">
        <v>46887.53</v>
      </c>
      <c r="O813" s="209"/>
      <c r="P813" s="209"/>
      <c r="Q813" s="224">
        <f t="shared" si="100"/>
        <v>46887.53</v>
      </c>
      <c r="R813" s="224"/>
      <c r="S813" s="224"/>
      <c r="T813" s="224"/>
      <c r="U813" s="225">
        <f t="shared" si="98"/>
        <v>46887.53</v>
      </c>
      <c r="V813" s="225"/>
      <c r="W813" s="209">
        <v>46887.53</v>
      </c>
      <c r="X813" s="209"/>
      <c r="Y813" s="209"/>
      <c r="Z813" s="121" t="s">
        <v>114</v>
      </c>
      <c r="AA813" s="120"/>
      <c r="AB813" s="34"/>
    </row>
    <row r="814" spans="1:29" ht="11.1" customHeight="1" outlineLevel="3" thickBot="1" x14ac:dyDescent="0.25">
      <c r="A814" s="119">
        <v>801</v>
      </c>
      <c r="B814" s="176" t="s">
        <v>306</v>
      </c>
      <c r="C814" s="177"/>
      <c r="D814" s="177"/>
      <c r="E814" s="177"/>
      <c r="F814" s="177"/>
      <c r="G814" s="31" t="s">
        <v>114</v>
      </c>
      <c r="H814" s="178" t="s">
        <v>114</v>
      </c>
      <c r="I814" s="178"/>
      <c r="J814" s="178"/>
      <c r="K814" s="179" t="s">
        <v>114</v>
      </c>
      <c r="L814" s="179"/>
      <c r="M814" s="120" t="s">
        <v>114</v>
      </c>
      <c r="N814" s="209">
        <v>428950</v>
      </c>
      <c r="O814" s="209"/>
      <c r="P814" s="209"/>
      <c r="Q814" s="224">
        <f t="shared" si="100"/>
        <v>428950</v>
      </c>
      <c r="R814" s="224"/>
      <c r="S814" s="224"/>
      <c r="T814" s="224"/>
      <c r="U814" s="225">
        <f t="shared" si="98"/>
        <v>428950</v>
      </c>
      <c r="V814" s="225"/>
      <c r="W814" s="209">
        <v>428950</v>
      </c>
      <c r="X814" s="209"/>
      <c r="Y814" s="209"/>
      <c r="Z814" s="121" t="s">
        <v>114</v>
      </c>
      <c r="AA814" s="120"/>
      <c r="AB814" s="34"/>
    </row>
    <row r="815" spans="1:29" ht="11.1" customHeight="1" outlineLevel="3" thickBot="1" x14ac:dyDescent="0.25">
      <c r="A815" s="119">
        <v>802</v>
      </c>
      <c r="B815" s="176" t="s">
        <v>80</v>
      </c>
      <c r="C815" s="177"/>
      <c r="D815" s="177"/>
      <c r="E815" s="177"/>
      <c r="F815" s="177"/>
      <c r="G815" s="31" t="s">
        <v>114</v>
      </c>
      <c r="H815" s="178" t="s">
        <v>114</v>
      </c>
      <c r="I815" s="178"/>
      <c r="J815" s="178"/>
      <c r="K815" s="179" t="s">
        <v>114</v>
      </c>
      <c r="L815" s="179"/>
      <c r="M815" s="120" t="s">
        <v>114</v>
      </c>
      <c r="N815" s="209">
        <v>30564.27</v>
      </c>
      <c r="O815" s="209"/>
      <c r="P815" s="209"/>
      <c r="Q815" s="224">
        <f t="shared" si="100"/>
        <v>30564.27</v>
      </c>
      <c r="R815" s="224"/>
      <c r="S815" s="224"/>
      <c r="T815" s="224"/>
      <c r="U815" s="225">
        <f t="shared" si="98"/>
        <v>30564.27</v>
      </c>
      <c r="V815" s="225"/>
      <c r="W815" s="209">
        <v>30564.27</v>
      </c>
      <c r="X815" s="209"/>
      <c r="Y815" s="209"/>
      <c r="Z815" s="121" t="s">
        <v>114</v>
      </c>
      <c r="AA815" s="120"/>
      <c r="AB815" s="34"/>
    </row>
    <row r="816" spans="1:29" ht="11.1" customHeight="1" outlineLevel="3" thickBot="1" x14ac:dyDescent="0.25">
      <c r="A816" s="119">
        <v>803</v>
      </c>
      <c r="B816" s="176" t="s">
        <v>407</v>
      </c>
      <c r="C816" s="177"/>
      <c r="D816" s="177"/>
      <c r="E816" s="177"/>
      <c r="F816" s="177"/>
      <c r="G816" s="31" t="s">
        <v>114</v>
      </c>
      <c r="H816" s="178" t="s">
        <v>114</v>
      </c>
      <c r="I816" s="178"/>
      <c r="J816" s="178"/>
      <c r="K816" s="179" t="s">
        <v>114</v>
      </c>
      <c r="L816" s="179"/>
      <c r="M816" s="120" t="s">
        <v>114</v>
      </c>
      <c r="N816" s="209">
        <v>409245.75</v>
      </c>
      <c r="O816" s="209"/>
      <c r="P816" s="209"/>
      <c r="Q816" s="224">
        <f t="shared" si="100"/>
        <v>409245.75</v>
      </c>
      <c r="R816" s="224"/>
      <c r="S816" s="224"/>
      <c r="T816" s="224"/>
      <c r="U816" s="225">
        <f t="shared" si="98"/>
        <v>409245.75</v>
      </c>
      <c r="V816" s="225"/>
      <c r="W816" s="209">
        <v>409245.75</v>
      </c>
      <c r="X816" s="209"/>
      <c r="Y816" s="209"/>
      <c r="Z816" s="121" t="s">
        <v>114</v>
      </c>
      <c r="AA816" s="120"/>
      <c r="AB816" s="34"/>
    </row>
    <row r="817" spans="1:29" ht="11.1" customHeight="1" outlineLevel="1" thickBot="1" x14ac:dyDescent="0.25">
      <c r="A817" s="119">
        <v>804</v>
      </c>
      <c r="B817" s="181" t="s">
        <v>597</v>
      </c>
      <c r="C817" s="182"/>
      <c r="D817" s="182"/>
      <c r="E817" s="182"/>
      <c r="F817" s="183"/>
      <c r="G817" s="22" t="s">
        <v>114</v>
      </c>
      <c r="H817" s="184" t="s">
        <v>114</v>
      </c>
      <c r="I817" s="185"/>
      <c r="J817" s="186"/>
      <c r="K817" s="187" t="s">
        <v>114</v>
      </c>
      <c r="L817" s="188"/>
      <c r="M817" s="122" t="s">
        <v>114</v>
      </c>
      <c r="N817" s="189">
        <v>5000</v>
      </c>
      <c r="O817" s="190"/>
      <c r="P817" s="191"/>
      <c r="Q817" s="192">
        <f t="shared" ref="Q817:Q819" si="101">N817</f>
        <v>5000</v>
      </c>
      <c r="R817" s="192"/>
      <c r="S817" s="192"/>
      <c r="T817" s="192"/>
      <c r="U817" s="226">
        <f t="shared" si="98"/>
        <v>5000</v>
      </c>
      <c r="V817" s="226"/>
      <c r="W817" s="189">
        <v>5000</v>
      </c>
      <c r="X817" s="190"/>
      <c r="Y817" s="191"/>
      <c r="Z817" s="123" t="s">
        <v>114</v>
      </c>
      <c r="AA817" s="122"/>
      <c r="AB817" s="26"/>
    </row>
    <row r="818" spans="1:29" ht="11.1" customHeight="1" outlineLevel="2" thickBot="1" x14ac:dyDescent="0.25">
      <c r="A818" s="119">
        <v>805</v>
      </c>
      <c r="B818" s="139" t="s">
        <v>597</v>
      </c>
      <c r="C818" s="228"/>
      <c r="D818" s="228"/>
      <c r="E818" s="228"/>
      <c r="F818" s="229"/>
      <c r="G818" s="27" t="s">
        <v>114</v>
      </c>
      <c r="H818" s="142" t="s">
        <v>114</v>
      </c>
      <c r="I818" s="143"/>
      <c r="J818" s="144"/>
      <c r="K818" s="145" t="s">
        <v>114</v>
      </c>
      <c r="L818" s="146"/>
      <c r="M818" s="125" t="s">
        <v>114</v>
      </c>
      <c r="N818" s="147">
        <v>5000</v>
      </c>
      <c r="O818" s="148"/>
      <c r="P818" s="149"/>
      <c r="Q818" s="150">
        <f t="shared" si="101"/>
        <v>5000</v>
      </c>
      <c r="R818" s="150"/>
      <c r="S818" s="150"/>
      <c r="T818" s="150"/>
      <c r="U818" s="227">
        <f t="shared" si="98"/>
        <v>5000</v>
      </c>
      <c r="V818" s="227"/>
      <c r="W818" s="147">
        <v>5000</v>
      </c>
      <c r="X818" s="148"/>
      <c r="Y818" s="149"/>
      <c r="Z818" s="126" t="s">
        <v>114</v>
      </c>
      <c r="AA818" s="125"/>
      <c r="AB818" s="30"/>
    </row>
    <row r="819" spans="1:29" ht="11.1" customHeight="1" outlineLevel="3" thickBot="1" x14ac:dyDescent="0.25">
      <c r="A819" s="119">
        <v>806</v>
      </c>
      <c r="B819" s="230" t="s">
        <v>598</v>
      </c>
      <c r="C819" s="231"/>
      <c r="D819" s="231"/>
      <c r="E819" s="231"/>
      <c r="F819" s="232"/>
      <c r="G819" s="31" t="s">
        <v>114</v>
      </c>
      <c r="H819" s="233" t="s">
        <v>114</v>
      </c>
      <c r="I819" s="234"/>
      <c r="J819" s="235"/>
      <c r="K819" s="236" t="s">
        <v>114</v>
      </c>
      <c r="L819" s="237"/>
      <c r="M819" s="120" t="s">
        <v>114</v>
      </c>
      <c r="N819" s="238">
        <v>5000</v>
      </c>
      <c r="O819" s="239"/>
      <c r="P819" s="240"/>
      <c r="Q819" s="166">
        <f t="shared" si="101"/>
        <v>5000</v>
      </c>
      <c r="R819" s="166"/>
      <c r="S819" s="166"/>
      <c r="T819" s="166"/>
      <c r="U819" s="225">
        <f t="shared" si="98"/>
        <v>5000</v>
      </c>
      <c r="V819" s="225"/>
      <c r="W819" s="238">
        <v>5000</v>
      </c>
      <c r="X819" s="239"/>
      <c r="Y819" s="240"/>
      <c r="Z819" s="121" t="s">
        <v>114</v>
      </c>
      <c r="AA819" s="120"/>
      <c r="AB819" s="34"/>
    </row>
    <row r="820" spans="1:29" ht="11.1" customHeight="1" outlineLevel="1" thickBot="1" x14ac:dyDescent="0.25">
      <c r="A820" s="119">
        <v>807</v>
      </c>
      <c r="B820" s="199" t="s">
        <v>599</v>
      </c>
      <c r="C820" s="199"/>
      <c r="D820" s="199"/>
      <c r="E820" s="199"/>
      <c r="F820" s="199"/>
      <c r="G820" s="22" t="s">
        <v>114</v>
      </c>
      <c r="H820" s="200" t="s">
        <v>114</v>
      </c>
      <c r="I820" s="200"/>
      <c r="J820" s="200"/>
      <c r="K820" s="201" t="s">
        <v>114</v>
      </c>
      <c r="L820" s="201"/>
      <c r="M820" s="122" t="s">
        <v>114</v>
      </c>
      <c r="N820" s="218">
        <v>3150</v>
      </c>
      <c r="O820" s="218"/>
      <c r="P820" s="218"/>
      <c r="Q820" s="218">
        <v>3150</v>
      </c>
      <c r="R820" s="218"/>
      <c r="S820" s="218"/>
      <c r="T820" s="218"/>
      <c r="U820" s="226">
        <f t="shared" si="98"/>
        <v>3150</v>
      </c>
      <c r="V820" s="226"/>
      <c r="W820" s="218">
        <v>3150</v>
      </c>
      <c r="X820" s="218"/>
      <c r="Y820" s="218"/>
      <c r="Z820" s="123" t="s">
        <v>114</v>
      </c>
      <c r="AA820" s="218"/>
      <c r="AB820" s="218"/>
      <c r="AC820" s="218"/>
    </row>
    <row r="821" spans="1:29" ht="11.1" customHeight="1" outlineLevel="2" thickBot="1" x14ac:dyDescent="0.25">
      <c r="A821" s="119">
        <v>808</v>
      </c>
      <c r="B821" s="203" t="s">
        <v>599</v>
      </c>
      <c r="C821" s="204"/>
      <c r="D821" s="204"/>
      <c r="E821" s="204"/>
      <c r="F821" s="204"/>
      <c r="G821" s="27" t="s">
        <v>114</v>
      </c>
      <c r="H821" s="205" t="s">
        <v>114</v>
      </c>
      <c r="I821" s="205"/>
      <c r="J821" s="205"/>
      <c r="K821" s="206" t="s">
        <v>114</v>
      </c>
      <c r="L821" s="206"/>
      <c r="M821" s="125" t="s">
        <v>114</v>
      </c>
      <c r="N821" s="222">
        <v>3150</v>
      </c>
      <c r="O821" s="222"/>
      <c r="P821" s="222"/>
      <c r="Q821" s="222">
        <v>3150</v>
      </c>
      <c r="R821" s="222"/>
      <c r="S821" s="222"/>
      <c r="T821" s="222"/>
      <c r="U821" s="227">
        <f t="shared" si="98"/>
        <v>3150</v>
      </c>
      <c r="V821" s="227"/>
      <c r="W821" s="222">
        <v>3150</v>
      </c>
      <c r="X821" s="222"/>
      <c r="Y821" s="222"/>
      <c r="Z821" s="126" t="s">
        <v>114</v>
      </c>
      <c r="AA821" s="222"/>
      <c r="AB821" s="222"/>
      <c r="AC821" s="222"/>
    </row>
    <row r="822" spans="1:29" ht="11.1" customHeight="1" outlineLevel="3" thickBot="1" x14ac:dyDescent="0.25">
      <c r="A822" s="119">
        <v>809</v>
      </c>
      <c r="B822" s="176" t="s">
        <v>600</v>
      </c>
      <c r="C822" s="177"/>
      <c r="D822" s="177"/>
      <c r="E822" s="177"/>
      <c r="F822" s="177"/>
      <c r="G822" s="31" t="s">
        <v>114</v>
      </c>
      <c r="H822" s="178" t="s">
        <v>114</v>
      </c>
      <c r="I822" s="178"/>
      <c r="J822" s="178"/>
      <c r="K822" s="179" t="s">
        <v>114</v>
      </c>
      <c r="L822" s="179"/>
      <c r="M822" s="120" t="s">
        <v>114</v>
      </c>
      <c r="N822" s="209">
        <v>3150</v>
      </c>
      <c r="O822" s="209"/>
      <c r="P822" s="209"/>
      <c r="Q822" s="209">
        <v>3150</v>
      </c>
      <c r="R822" s="209"/>
      <c r="S822" s="209"/>
      <c r="T822" s="209"/>
      <c r="U822" s="225">
        <f t="shared" si="98"/>
        <v>3150</v>
      </c>
      <c r="V822" s="225"/>
      <c r="W822" s="209">
        <v>3150</v>
      </c>
      <c r="X822" s="209"/>
      <c r="Y822" s="209"/>
      <c r="Z822" s="121" t="s">
        <v>114</v>
      </c>
      <c r="AA822" s="120"/>
      <c r="AB822" s="34"/>
    </row>
    <row r="823" spans="1:29" ht="11.1" customHeight="1" outlineLevel="1" thickBot="1" x14ac:dyDescent="0.25">
      <c r="A823" s="119">
        <v>810</v>
      </c>
      <c r="B823" s="199" t="s">
        <v>601</v>
      </c>
      <c r="C823" s="199"/>
      <c r="D823" s="199"/>
      <c r="E823" s="199"/>
      <c r="F823" s="199"/>
      <c r="G823" s="22" t="s">
        <v>114</v>
      </c>
      <c r="H823" s="200" t="s">
        <v>114</v>
      </c>
      <c r="I823" s="200"/>
      <c r="J823" s="200"/>
      <c r="K823" s="201" t="s">
        <v>114</v>
      </c>
      <c r="L823" s="201"/>
      <c r="M823" s="122" t="s">
        <v>114</v>
      </c>
      <c r="N823" s="218">
        <f>N824</f>
        <v>64503.5</v>
      </c>
      <c r="O823" s="218"/>
      <c r="P823" s="218"/>
      <c r="Q823" s="218">
        <f>Q824</f>
        <v>64503.5</v>
      </c>
      <c r="R823" s="218"/>
      <c r="S823" s="218"/>
      <c r="T823" s="218"/>
      <c r="U823" s="226">
        <f t="shared" si="98"/>
        <v>64503.5</v>
      </c>
      <c r="V823" s="226"/>
      <c r="W823" s="218">
        <f>W824</f>
        <v>64503.5</v>
      </c>
      <c r="X823" s="218"/>
      <c r="Y823" s="218"/>
      <c r="Z823" s="123" t="s">
        <v>114</v>
      </c>
      <c r="AA823" s="218"/>
      <c r="AB823" s="218"/>
      <c r="AC823" s="218"/>
    </row>
    <row r="824" spans="1:29" ht="11.1" customHeight="1" outlineLevel="2" thickBot="1" x14ac:dyDescent="0.25">
      <c r="A824" s="119">
        <v>811</v>
      </c>
      <c r="B824" s="203" t="s">
        <v>601</v>
      </c>
      <c r="C824" s="204"/>
      <c r="D824" s="204"/>
      <c r="E824" s="204"/>
      <c r="F824" s="204"/>
      <c r="G824" s="27" t="s">
        <v>114</v>
      </c>
      <c r="H824" s="205" t="s">
        <v>114</v>
      </c>
      <c r="I824" s="205"/>
      <c r="J824" s="205"/>
      <c r="K824" s="206" t="s">
        <v>114</v>
      </c>
      <c r="L824" s="206"/>
      <c r="M824" s="125" t="s">
        <v>114</v>
      </c>
      <c r="N824" s="222">
        <v>64503.5</v>
      </c>
      <c r="O824" s="222"/>
      <c r="P824" s="222"/>
      <c r="Q824" s="222">
        <v>64503.5</v>
      </c>
      <c r="R824" s="222"/>
      <c r="S824" s="222"/>
      <c r="T824" s="222"/>
      <c r="U824" s="227">
        <f t="shared" si="98"/>
        <v>64503.5</v>
      </c>
      <c r="V824" s="227"/>
      <c r="W824" s="222">
        <v>64503.5</v>
      </c>
      <c r="X824" s="222"/>
      <c r="Y824" s="222"/>
      <c r="Z824" s="126" t="s">
        <v>114</v>
      </c>
      <c r="AA824" s="222"/>
      <c r="AB824" s="222"/>
      <c r="AC824" s="222"/>
    </row>
    <row r="825" spans="1:29" ht="11.1" customHeight="1" outlineLevel="3" thickBot="1" x14ac:dyDescent="0.25">
      <c r="A825" s="119">
        <v>812</v>
      </c>
      <c r="B825" s="176" t="s">
        <v>602</v>
      </c>
      <c r="C825" s="177"/>
      <c r="D825" s="177"/>
      <c r="E825" s="177"/>
      <c r="F825" s="177"/>
      <c r="G825" s="31" t="s">
        <v>114</v>
      </c>
      <c r="H825" s="178" t="s">
        <v>114</v>
      </c>
      <c r="I825" s="178"/>
      <c r="J825" s="178"/>
      <c r="K825" s="179" t="s">
        <v>114</v>
      </c>
      <c r="L825" s="179"/>
      <c r="M825" s="120" t="s">
        <v>114</v>
      </c>
      <c r="N825" s="209">
        <v>42503.5</v>
      </c>
      <c r="O825" s="209"/>
      <c r="P825" s="209"/>
      <c r="Q825" s="209">
        <v>42503.5</v>
      </c>
      <c r="R825" s="209"/>
      <c r="S825" s="209"/>
      <c r="T825" s="209"/>
      <c r="U825" s="225">
        <f t="shared" si="98"/>
        <v>42503.5</v>
      </c>
      <c r="V825" s="225"/>
      <c r="W825" s="209">
        <v>42503.5</v>
      </c>
      <c r="X825" s="209"/>
      <c r="Y825" s="209"/>
      <c r="Z825" s="121" t="s">
        <v>114</v>
      </c>
      <c r="AA825" s="120"/>
      <c r="AB825" s="34"/>
    </row>
    <row r="826" spans="1:29" ht="11.1" customHeight="1" outlineLevel="3" thickBot="1" x14ac:dyDescent="0.25">
      <c r="A826" s="119">
        <v>813</v>
      </c>
      <c r="B826" s="176" t="s">
        <v>603</v>
      </c>
      <c r="C826" s="177"/>
      <c r="D826" s="177"/>
      <c r="E826" s="177"/>
      <c r="F826" s="177"/>
      <c r="G826" s="31" t="s">
        <v>114</v>
      </c>
      <c r="H826" s="178" t="s">
        <v>114</v>
      </c>
      <c r="I826" s="178"/>
      <c r="J826" s="178"/>
      <c r="K826" s="179" t="s">
        <v>114</v>
      </c>
      <c r="L826" s="179"/>
      <c r="M826" s="120" t="s">
        <v>114</v>
      </c>
      <c r="N826" s="209">
        <v>2000</v>
      </c>
      <c r="O826" s="209"/>
      <c r="P826" s="209"/>
      <c r="Q826" s="209">
        <v>2000</v>
      </c>
      <c r="R826" s="209"/>
      <c r="S826" s="209"/>
      <c r="T826" s="209"/>
      <c r="U826" s="225">
        <f t="shared" si="98"/>
        <v>2000</v>
      </c>
      <c r="V826" s="225"/>
      <c r="W826" s="209">
        <v>2000</v>
      </c>
      <c r="X826" s="209"/>
      <c r="Y826" s="209"/>
      <c r="Z826" s="121" t="s">
        <v>114</v>
      </c>
      <c r="AA826" s="120"/>
      <c r="AB826" s="34"/>
    </row>
    <row r="827" spans="1:29" ht="11.1" customHeight="1" outlineLevel="3" thickBot="1" x14ac:dyDescent="0.25">
      <c r="A827" s="119">
        <v>814</v>
      </c>
      <c r="B827" s="176" t="s">
        <v>604</v>
      </c>
      <c r="C827" s="177"/>
      <c r="D827" s="177"/>
      <c r="E827" s="177"/>
      <c r="F827" s="177"/>
      <c r="G827" s="31" t="s">
        <v>114</v>
      </c>
      <c r="H827" s="178" t="s">
        <v>114</v>
      </c>
      <c r="I827" s="178"/>
      <c r="J827" s="178"/>
      <c r="K827" s="179" t="s">
        <v>114</v>
      </c>
      <c r="L827" s="179"/>
      <c r="M827" s="120" t="s">
        <v>114</v>
      </c>
      <c r="N827" s="209">
        <v>20000</v>
      </c>
      <c r="O827" s="209"/>
      <c r="P827" s="209"/>
      <c r="Q827" s="209">
        <v>20000</v>
      </c>
      <c r="R827" s="209"/>
      <c r="S827" s="209"/>
      <c r="T827" s="209"/>
      <c r="U827" s="225">
        <f t="shared" si="98"/>
        <v>20000</v>
      </c>
      <c r="V827" s="225"/>
      <c r="W827" s="209">
        <v>20000</v>
      </c>
      <c r="X827" s="209"/>
      <c r="Y827" s="209"/>
      <c r="Z827" s="121" t="s">
        <v>114</v>
      </c>
      <c r="AA827" s="120"/>
      <c r="AB827" s="34"/>
    </row>
    <row r="828" spans="1:29" ht="11.1" customHeight="1" outlineLevel="1" thickBot="1" x14ac:dyDescent="0.25">
      <c r="A828" s="119">
        <v>815</v>
      </c>
      <c r="B828" s="199" t="s">
        <v>81</v>
      </c>
      <c r="C828" s="199"/>
      <c r="D828" s="199"/>
      <c r="E828" s="199"/>
      <c r="F828" s="199"/>
      <c r="G828" s="22" t="s">
        <v>114</v>
      </c>
      <c r="H828" s="200" t="s">
        <v>114</v>
      </c>
      <c r="I828" s="200"/>
      <c r="J828" s="200"/>
      <c r="K828" s="201" t="s">
        <v>114</v>
      </c>
      <c r="L828" s="201"/>
      <c r="M828" s="122" t="s">
        <v>114</v>
      </c>
      <c r="N828" s="218">
        <v>12000</v>
      </c>
      <c r="O828" s="218"/>
      <c r="P828" s="218"/>
      <c r="Q828" s="218">
        <v>12000</v>
      </c>
      <c r="R828" s="218"/>
      <c r="S828" s="218"/>
      <c r="T828" s="218"/>
      <c r="U828" s="226">
        <f t="shared" si="98"/>
        <v>12000</v>
      </c>
      <c r="V828" s="226"/>
      <c r="W828" s="218">
        <v>12000</v>
      </c>
      <c r="X828" s="218"/>
      <c r="Y828" s="218"/>
      <c r="Z828" s="123" t="s">
        <v>114</v>
      </c>
      <c r="AA828" s="218"/>
      <c r="AB828" s="218"/>
      <c r="AC828" s="218"/>
    </row>
    <row r="829" spans="1:29" ht="11.1" customHeight="1" outlineLevel="2" thickBot="1" x14ac:dyDescent="0.25">
      <c r="A829" s="119">
        <v>816</v>
      </c>
      <c r="B829" s="203" t="s">
        <v>81</v>
      </c>
      <c r="C829" s="204"/>
      <c r="D829" s="204"/>
      <c r="E829" s="204"/>
      <c r="F829" s="204"/>
      <c r="G829" s="27" t="s">
        <v>114</v>
      </c>
      <c r="H829" s="205" t="s">
        <v>114</v>
      </c>
      <c r="I829" s="205"/>
      <c r="J829" s="205"/>
      <c r="K829" s="206" t="s">
        <v>114</v>
      </c>
      <c r="L829" s="206"/>
      <c r="M829" s="125" t="s">
        <v>114</v>
      </c>
      <c r="N829" s="222">
        <v>12000</v>
      </c>
      <c r="O829" s="222"/>
      <c r="P829" s="222"/>
      <c r="Q829" s="222">
        <v>12000</v>
      </c>
      <c r="R829" s="222"/>
      <c r="S829" s="222"/>
      <c r="T829" s="222"/>
      <c r="U829" s="227">
        <f t="shared" si="98"/>
        <v>12000</v>
      </c>
      <c r="V829" s="227"/>
      <c r="W829" s="222">
        <v>12000</v>
      </c>
      <c r="X829" s="222"/>
      <c r="Y829" s="222"/>
      <c r="Z829" s="126" t="s">
        <v>114</v>
      </c>
      <c r="AA829" s="222"/>
      <c r="AB829" s="222"/>
      <c r="AC829" s="222"/>
    </row>
    <row r="830" spans="1:29" ht="11.1" customHeight="1" outlineLevel="3" thickBot="1" x14ac:dyDescent="0.25">
      <c r="A830" s="119">
        <v>817</v>
      </c>
      <c r="B830" s="176" t="s">
        <v>605</v>
      </c>
      <c r="C830" s="177"/>
      <c r="D830" s="177"/>
      <c r="E830" s="177"/>
      <c r="F830" s="177"/>
      <c r="G830" s="31" t="s">
        <v>114</v>
      </c>
      <c r="H830" s="178" t="s">
        <v>114</v>
      </c>
      <c r="I830" s="178"/>
      <c r="J830" s="178"/>
      <c r="K830" s="179" t="s">
        <v>114</v>
      </c>
      <c r="L830" s="179"/>
      <c r="M830" s="120" t="s">
        <v>114</v>
      </c>
      <c r="N830" s="209">
        <v>12000</v>
      </c>
      <c r="O830" s="209"/>
      <c r="P830" s="209"/>
      <c r="Q830" s="209">
        <v>12000</v>
      </c>
      <c r="R830" s="209"/>
      <c r="S830" s="209"/>
      <c r="T830" s="209"/>
      <c r="U830" s="225">
        <f t="shared" si="98"/>
        <v>12000</v>
      </c>
      <c r="V830" s="225"/>
      <c r="W830" s="209">
        <v>12000</v>
      </c>
      <c r="X830" s="209"/>
      <c r="Y830" s="209"/>
      <c r="Z830" s="121" t="s">
        <v>114</v>
      </c>
      <c r="AA830" s="120"/>
      <c r="AB830" s="34"/>
    </row>
    <row r="831" spans="1:29" ht="11.1" customHeight="1" outlineLevel="1" thickBot="1" x14ac:dyDescent="0.25">
      <c r="A831" s="119">
        <v>818</v>
      </c>
      <c r="B831" s="199" t="s">
        <v>606</v>
      </c>
      <c r="C831" s="199"/>
      <c r="D831" s="199"/>
      <c r="E831" s="199"/>
      <c r="F831" s="199"/>
      <c r="G831" s="22" t="s">
        <v>114</v>
      </c>
      <c r="H831" s="200" t="s">
        <v>114</v>
      </c>
      <c r="I831" s="200"/>
      <c r="J831" s="200"/>
      <c r="K831" s="201" t="s">
        <v>114</v>
      </c>
      <c r="L831" s="201"/>
      <c r="M831" s="122" t="s">
        <v>114</v>
      </c>
      <c r="N831" s="218">
        <f>N832</f>
        <v>228450</v>
      </c>
      <c r="O831" s="218"/>
      <c r="P831" s="218"/>
      <c r="Q831" s="218">
        <f>Q832</f>
        <v>228450</v>
      </c>
      <c r="R831" s="218"/>
      <c r="S831" s="218"/>
      <c r="T831" s="218"/>
      <c r="U831" s="226">
        <f t="shared" si="98"/>
        <v>228450</v>
      </c>
      <c r="V831" s="226"/>
      <c r="W831" s="218">
        <f>W832</f>
        <v>228450</v>
      </c>
      <c r="X831" s="218"/>
      <c r="Y831" s="218"/>
      <c r="Z831" s="123" t="s">
        <v>114</v>
      </c>
      <c r="AA831" s="124"/>
      <c r="AB831" s="26"/>
    </row>
    <row r="832" spans="1:29" ht="11.1" customHeight="1" outlineLevel="2" thickBot="1" x14ac:dyDescent="0.25">
      <c r="A832" s="119">
        <v>819</v>
      </c>
      <c r="B832" s="203" t="s">
        <v>606</v>
      </c>
      <c r="C832" s="204"/>
      <c r="D832" s="204"/>
      <c r="E832" s="204"/>
      <c r="F832" s="204"/>
      <c r="G832" s="27" t="s">
        <v>114</v>
      </c>
      <c r="H832" s="205" t="s">
        <v>114</v>
      </c>
      <c r="I832" s="205"/>
      <c r="J832" s="205"/>
      <c r="K832" s="206" t="s">
        <v>114</v>
      </c>
      <c r="L832" s="206"/>
      <c r="M832" s="125" t="s">
        <v>114</v>
      </c>
      <c r="N832" s="222">
        <f>N833</f>
        <v>228450</v>
      </c>
      <c r="O832" s="222"/>
      <c r="P832" s="222"/>
      <c r="Q832" s="222">
        <f>Q833</f>
        <v>228450</v>
      </c>
      <c r="R832" s="222"/>
      <c r="S832" s="222"/>
      <c r="T832" s="222"/>
      <c r="U832" s="227">
        <f t="shared" si="98"/>
        <v>228450</v>
      </c>
      <c r="V832" s="227"/>
      <c r="W832" s="222">
        <f>W833</f>
        <v>228450</v>
      </c>
      <c r="X832" s="222"/>
      <c r="Y832" s="222"/>
      <c r="Z832" s="126" t="s">
        <v>114</v>
      </c>
      <c r="AA832" s="127"/>
      <c r="AB832" s="30"/>
    </row>
    <row r="833" spans="1:29" ht="11.1" customHeight="1" outlineLevel="3" thickBot="1" x14ac:dyDescent="0.25">
      <c r="A833" s="119">
        <v>820</v>
      </c>
      <c r="B833" s="176" t="s">
        <v>607</v>
      </c>
      <c r="C833" s="177"/>
      <c r="D833" s="177"/>
      <c r="E833" s="177"/>
      <c r="F833" s="177"/>
      <c r="G833" s="31" t="s">
        <v>114</v>
      </c>
      <c r="H833" s="178" t="s">
        <v>114</v>
      </c>
      <c r="I833" s="178"/>
      <c r="J833" s="178"/>
      <c r="K833" s="179" t="s">
        <v>114</v>
      </c>
      <c r="L833" s="179"/>
      <c r="M833" s="120" t="s">
        <v>114</v>
      </c>
      <c r="N833" s="209">
        <v>228450</v>
      </c>
      <c r="O833" s="209"/>
      <c r="P833" s="209"/>
      <c r="Q833" s="209">
        <v>228450</v>
      </c>
      <c r="R833" s="209"/>
      <c r="S833" s="209"/>
      <c r="T833" s="209"/>
      <c r="U833" s="225">
        <f t="shared" si="98"/>
        <v>228450</v>
      </c>
      <c r="V833" s="225"/>
      <c r="W833" s="209">
        <v>228450</v>
      </c>
      <c r="X833" s="209"/>
      <c r="Y833" s="209"/>
      <c r="Z833" s="121" t="s">
        <v>114</v>
      </c>
      <c r="AA833" s="120"/>
      <c r="AB833" s="34"/>
    </row>
    <row r="834" spans="1:29" ht="11.1" customHeight="1" outlineLevel="1" thickBot="1" x14ac:dyDescent="0.25">
      <c r="A834" s="119">
        <v>821</v>
      </c>
      <c r="B834" s="199" t="s">
        <v>608</v>
      </c>
      <c r="C834" s="199"/>
      <c r="D834" s="199"/>
      <c r="E834" s="199"/>
      <c r="F834" s="199"/>
      <c r="G834" s="22" t="s">
        <v>114</v>
      </c>
      <c r="H834" s="200" t="s">
        <v>114</v>
      </c>
      <c r="I834" s="200"/>
      <c r="J834" s="200"/>
      <c r="K834" s="201" t="s">
        <v>114</v>
      </c>
      <c r="L834" s="201"/>
      <c r="M834" s="122" t="s">
        <v>114</v>
      </c>
      <c r="N834" s="218">
        <f>Q834</f>
        <v>88607</v>
      </c>
      <c r="O834" s="218"/>
      <c r="P834" s="218"/>
      <c r="Q834" s="218">
        <f>Q835</f>
        <v>88607</v>
      </c>
      <c r="R834" s="218"/>
      <c r="S834" s="218"/>
      <c r="T834" s="218"/>
      <c r="U834" s="226">
        <f t="shared" si="98"/>
        <v>88607</v>
      </c>
      <c r="V834" s="226"/>
      <c r="W834" s="218">
        <f>Q834</f>
        <v>88607</v>
      </c>
      <c r="X834" s="218"/>
      <c r="Y834" s="218"/>
      <c r="Z834" s="123" t="s">
        <v>114</v>
      </c>
      <c r="AA834" s="218"/>
      <c r="AB834" s="218"/>
      <c r="AC834" s="218"/>
    </row>
    <row r="835" spans="1:29" ht="11.1" customHeight="1" outlineLevel="2" thickBot="1" x14ac:dyDescent="0.25">
      <c r="A835" s="119">
        <v>822</v>
      </c>
      <c r="B835" s="203" t="s">
        <v>608</v>
      </c>
      <c r="C835" s="204"/>
      <c r="D835" s="204"/>
      <c r="E835" s="204"/>
      <c r="F835" s="204"/>
      <c r="G835" s="27" t="s">
        <v>114</v>
      </c>
      <c r="H835" s="205" t="s">
        <v>114</v>
      </c>
      <c r="I835" s="205"/>
      <c r="J835" s="205"/>
      <c r="K835" s="206" t="s">
        <v>114</v>
      </c>
      <c r="L835" s="206"/>
      <c r="M835" s="125" t="s">
        <v>114</v>
      </c>
      <c r="N835" s="221">
        <f t="shared" ref="N835:N841" si="102">Q835</f>
        <v>88607</v>
      </c>
      <c r="O835" s="221"/>
      <c r="P835" s="221"/>
      <c r="Q835" s="222">
        <v>88607</v>
      </c>
      <c r="R835" s="222"/>
      <c r="S835" s="222"/>
      <c r="T835" s="222"/>
      <c r="U835" s="227">
        <f t="shared" si="98"/>
        <v>88607</v>
      </c>
      <c r="V835" s="227"/>
      <c r="W835" s="221">
        <f t="shared" ref="W835:W837" si="103">Q835</f>
        <v>88607</v>
      </c>
      <c r="X835" s="221"/>
      <c r="Y835" s="221"/>
      <c r="Z835" s="126" t="s">
        <v>114</v>
      </c>
      <c r="AA835" s="222"/>
      <c r="AB835" s="222"/>
      <c r="AC835" s="222"/>
    </row>
    <row r="836" spans="1:29" ht="11.1" customHeight="1" outlineLevel="3" thickBot="1" x14ac:dyDescent="0.25">
      <c r="A836" s="119">
        <v>823</v>
      </c>
      <c r="B836" s="176" t="s">
        <v>609</v>
      </c>
      <c r="C836" s="177"/>
      <c r="D836" s="177"/>
      <c r="E836" s="177"/>
      <c r="F836" s="177"/>
      <c r="G836" s="31" t="s">
        <v>114</v>
      </c>
      <c r="H836" s="178" t="s">
        <v>114</v>
      </c>
      <c r="I836" s="178"/>
      <c r="J836" s="178"/>
      <c r="K836" s="179" t="s">
        <v>114</v>
      </c>
      <c r="L836" s="179"/>
      <c r="M836" s="120" t="s">
        <v>114</v>
      </c>
      <c r="N836" s="224">
        <f t="shared" si="102"/>
        <v>82898</v>
      </c>
      <c r="O836" s="224"/>
      <c r="P836" s="224"/>
      <c r="Q836" s="209">
        <v>82898</v>
      </c>
      <c r="R836" s="209"/>
      <c r="S836" s="209"/>
      <c r="T836" s="209"/>
      <c r="U836" s="225">
        <f t="shared" si="98"/>
        <v>82898</v>
      </c>
      <c r="V836" s="225"/>
      <c r="W836" s="224">
        <f t="shared" si="103"/>
        <v>82898</v>
      </c>
      <c r="X836" s="224"/>
      <c r="Y836" s="224"/>
      <c r="Z836" s="121" t="s">
        <v>114</v>
      </c>
      <c r="AA836" s="120"/>
      <c r="AB836" s="34"/>
    </row>
    <row r="837" spans="1:29" ht="11.1" customHeight="1" outlineLevel="3" thickBot="1" x14ac:dyDescent="0.25">
      <c r="A837" s="119">
        <v>824</v>
      </c>
      <c r="B837" s="176" t="s">
        <v>610</v>
      </c>
      <c r="C837" s="177"/>
      <c r="D837" s="177"/>
      <c r="E837" s="177"/>
      <c r="F837" s="177"/>
      <c r="G837" s="31" t="s">
        <v>114</v>
      </c>
      <c r="H837" s="178" t="s">
        <v>114</v>
      </c>
      <c r="I837" s="178"/>
      <c r="J837" s="178"/>
      <c r="K837" s="179" t="s">
        <v>114</v>
      </c>
      <c r="L837" s="179"/>
      <c r="M837" s="120" t="s">
        <v>114</v>
      </c>
      <c r="N837" s="224">
        <f t="shared" si="102"/>
        <v>5709</v>
      </c>
      <c r="O837" s="224"/>
      <c r="P837" s="224"/>
      <c r="Q837" s="209">
        <v>5709</v>
      </c>
      <c r="R837" s="209"/>
      <c r="S837" s="209"/>
      <c r="T837" s="209"/>
      <c r="U837" s="225">
        <f t="shared" si="98"/>
        <v>5709</v>
      </c>
      <c r="V837" s="225"/>
      <c r="W837" s="224">
        <f t="shared" si="103"/>
        <v>5709</v>
      </c>
      <c r="X837" s="224"/>
      <c r="Y837" s="224"/>
      <c r="Z837" s="121" t="s">
        <v>114</v>
      </c>
      <c r="AA837" s="120"/>
      <c r="AB837" s="34"/>
    </row>
    <row r="838" spans="1:29" ht="11.1" customHeight="1" outlineLevel="1" thickBot="1" x14ac:dyDescent="0.25">
      <c r="A838" s="119">
        <v>825</v>
      </c>
      <c r="B838" s="199" t="s">
        <v>611</v>
      </c>
      <c r="C838" s="199"/>
      <c r="D838" s="199"/>
      <c r="E838" s="199"/>
      <c r="F838" s="199"/>
      <c r="G838" s="22" t="s">
        <v>114</v>
      </c>
      <c r="H838" s="200" t="s">
        <v>114</v>
      </c>
      <c r="I838" s="200"/>
      <c r="J838" s="200"/>
      <c r="K838" s="201" t="s">
        <v>114</v>
      </c>
      <c r="L838" s="201"/>
      <c r="M838" s="122" t="s">
        <v>114</v>
      </c>
      <c r="N838" s="218">
        <f t="shared" si="102"/>
        <v>23961.63</v>
      </c>
      <c r="O838" s="218"/>
      <c r="P838" s="218"/>
      <c r="Q838" s="218">
        <f>Q839</f>
        <v>23961.63</v>
      </c>
      <c r="R838" s="218"/>
      <c r="S838" s="218"/>
      <c r="T838" s="218"/>
      <c r="U838" s="226">
        <f t="shared" si="98"/>
        <v>23961.63</v>
      </c>
      <c r="V838" s="226"/>
      <c r="W838" s="218">
        <f>Q838</f>
        <v>23961.63</v>
      </c>
      <c r="X838" s="218"/>
      <c r="Y838" s="218"/>
      <c r="Z838" s="123" t="s">
        <v>114</v>
      </c>
      <c r="AA838" s="218"/>
      <c r="AB838" s="218"/>
      <c r="AC838" s="218"/>
    </row>
    <row r="839" spans="1:29" ht="11.1" customHeight="1" outlineLevel="2" thickBot="1" x14ac:dyDescent="0.25">
      <c r="A839" s="119">
        <v>826</v>
      </c>
      <c r="B839" s="203" t="s">
        <v>611</v>
      </c>
      <c r="C839" s="204"/>
      <c r="D839" s="204"/>
      <c r="E839" s="204"/>
      <c r="F839" s="204"/>
      <c r="G839" s="27" t="s">
        <v>114</v>
      </c>
      <c r="H839" s="205" t="s">
        <v>114</v>
      </c>
      <c r="I839" s="205"/>
      <c r="J839" s="205"/>
      <c r="K839" s="206" t="s">
        <v>114</v>
      </c>
      <c r="L839" s="206"/>
      <c r="M839" s="125" t="s">
        <v>114</v>
      </c>
      <c r="N839" s="221">
        <f t="shared" si="102"/>
        <v>23961.63</v>
      </c>
      <c r="O839" s="221"/>
      <c r="P839" s="221"/>
      <c r="Q839" s="222">
        <v>23961.63</v>
      </c>
      <c r="R839" s="222"/>
      <c r="S839" s="222"/>
      <c r="T839" s="222"/>
      <c r="U839" s="227">
        <f t="shared" si="98"/>
        <v>23961.63</v>
      </c>
      <c r="V839" s="227"/>
      <c r="W839" s="221">
        <f t="shared" ref="W839:W841" si="104">Q839</f>
        <v>23961.63</v>
      </c>
      <c r="X839" s="221"/>
      <c r="Y839" s="221"/>
      <c r="Z839" s="126" t="s">
        <v>114</v>
      </c>
      <c r="AA839" s="222"/>
      <c r="AB839" s="222"/>
      <c r="AC839" s="222"/>
    </row>
    <row r="840" spans="1:29" ht="11.1" customHeight="1" outlineLevel="3" thickBot="1" x14ac:dyDescent="0.25">
      <c r="A840" s="119">
        <v>827</v>
      </c>
      <c r="B840" s="176" t="s">
        <v>612</v>
      </c>
      <c r="C840" s="177"/>
      <c r="D840" s="177"/>
      <c r="E840" s="177"/>
      <c r="F840" s="177"/>
      <c r="G840" s="31" t="s">
        <v>114</v>
      </c>
      <c r="H840" s="178" t="s">
        <v>114</v>
      </c>
      <c r="I840" s="178"/>
      <c r="J840" s="178"/>
      <c r="K840" s="179" t="s">
        <v>114</v>
      </c>
      <c r="L840" s="179"/>
      <c r="M840" s="120" t="s">
        <v>114</v>
      </c>
      <c r="N840" s="224">
        <f t="shared" si="102"/>
        <v>20682.38</v>
      </c>
      <c r="O840" s="224"/>
      <c r="P840" s="224"/>
      <c r="Q840" s="209">
        <v>20682.38</v>
      </c>
      <c r="R840" s="209"/>
      <c r="S840" s="209"/>
      <c r="T840" s="209"/>
      <c r="U840" s="225">
        <f t="shared" si="98"/>
        <v>20682.38</v>
      </c>
      <c r="V840" s="225"/>
      <c r="W840" s="224">
        <f t="shared" si="104"/>
        <v>20682.38</v>
      </c>
      <c r="X840" s="224"/>
      <c r="Y840" s="224"/>
      <c r="Z840" s="121" t="s">
        <v>114</v>
      </c>
      <c r="AA840" s="120"/>
      <c r="AB840" s="34"/>
    </row>
    <row r="841" spans="1:29" ht="11.1" customHeight="1" outlineLevel="3" thickBot="1" x14ac:dyDescent="0.25">
      <c r="A841" s="119">
        <v>828</v>
      </c>
      <c r="B841" s="176" t="s">
        <v>613</v>
      </c>
      <c r="C841" s="177"/>
      <c r="D841" s="177"/>
      <c r="E841" s="177"/>
      <c r="F841" s="177"/>
      <c r="G841" s="31" t="s">
        <v>114</v>
      </c>
      <c r="H841" s="178" t="s">
        <v>114</v>
      </c>
      <c r="I841" s="178"/>
      <c r="J841" s="178"/>
      <c r="K841" s="179" t="s">
        <v>114</v>
      </c>
      <c r="L841" s="179"/>
      <c r="M841" s="120" t="s">
        <v>114</v>
      </c>
      <c r="N841" s="224">
        <f t="shared" si="102"/>
        <v>3279.25</v>
      </c>
      <c r="O841" s="224"/>
      <c r="P841" s="224"/>
      <c r="Q841" s="209">
        <v>3279.25</v>
      </c>
      <c r="R841" s="209"/>
      <c r="S841" s="209"/>
      <c r="T841" s="209"/>
      <c r="U841" s="225">
        <f t="shared" si="98"/>
        <v>3279.25</v>
      </c>
      <c r="V841" s="225"/>
      <c r="W841" s="224">
        <f t="shared" si="104"/>
        <v>3279.25</v>
      </c>
      <c r="X841" s="224"/>
      <c r="Y841" s="224"/>
      <c r="Z841" s="121" t="s">
        <v>114</v>
      </c>
      <c r="AA841" s="120"/>
      <c r="AB841" s="34"/>
    </row>
    <row r="842" spans="1:29" ht="11.1" customHeight="1" outlineLevel="1" thickBot="1" x14ac:dyDescent="0.25">
      <c r="A842" s="119">
        <v>829</v>
      </c>
      <c r="B842" s="199" t="s">
        <v>307</v>
      </c>
      <c r="C842" s="199"/>
      <c r="D842" s="199"/>
      <c r="E842" s="199"/>
      <c r="F842" s="199"/>
      <c r="G842" s="22" t="s">
        <v>114</v>
      </c>
      <c r="H842" s="200" t="s">
        <v>114</v>
      </c>
      <c r="I842" s="200"/>
      <c r="J842" s="200"/>
      <c r="K842" s="201" t="s">
        <v>114</v>
      </c>
      <c r="L842" s="201"/>
      <c r="M842" s="122" t="s">
        <v>114</v>
      </c>
      <c r="N842" s="218">
        <f>N843</f>
        <v>1777851.08</v>
      </c>
      <c r="O842" s="218"/>
      <c r="P842" s="218"/>
      <c r="Q842" s="218">
        <f>Q843</f>
        <v>1777851.08</v>
      </c>
      <c r="R842" s="218"/>
      <c r="S842" s="218"/>
      <c r="T842" s="218"/>
      <c r="U842" s="226">
        <f t="shared" si="98"/>
        <v>1777851.08</v>
      </c>
      <c r="V842" s="226"/>
      <c r="W842" s="218">
        <f>W843</f>
        <v>1777851.08</v>
      </c>
      <c r="X842" s="218"/>
      <c r="Y842" s="218"/>
      <c r="Z842" s="123" t="s">
        <v>114</v>
      </c>
      <c r="AA842" s="218"/>
      <c r="AB842" s="218"/>
      <c r="AC842" s="218"/>
    </row>
    <row r="843" spans="1:29" ht="11.1" customHeight="1" outlineLevel="2" thickBot="1" x14ac:dyDescent="0.25">
      <c r="A843" s="119">
        <v>830</v>
      </c>
      <c r="B843" s="203" t="s">
        <v>307</v>
      </c>
      <c r="C843" s="204"/>
      <c r="D843" s="204"/>
      <c r="E843" s="204"/>
      <c r="F843" s="204"/>
      <c r="G843" s="27" t="s">
        <v>114</v>
      </c>
      <c r="H843" s="205" t="s">
        <v>114</v>
      </c>
      <c r="I843" s="205"/>
      <c r="J843" s="205"/>
      <c r="K843" s="206" t="s">
        <v>114</v>
      </c>
      <c r="L843" s="206"/>
      <c r="M843" s="125" t="s">
        <v>114</v>
      </c>
      <c r="N843" s="221">
        <f>N844</f>
        <v>1777851.08</v>
      </c>
      <c r="O843" s="221"/>
      <c r="P843" s="221"/>
      <c r="Q843" s="222">
        <f>Q844</f>
        <v>1777851.08</v>
      </c>
      <c r="R843" s="222"/>
      <c r="S843" s="222"/>
      <c r="T843" s="222"/>
      <c r="U843" s="227">
        <f t="shared" si="98"/>
        <v>1777851.08</v>
      </c>
      <c r="V843" s="227"/>
      <c r="W843" s="221">
        <f>W844</f>
        <v>1777851.08</v>
      </c>
      <c r="X843" s="221"/>
      <c r="Y843" s="221"/>
      <c r="Z843" s="126" t="s">
        <v>114</v>
      </c>
      <c r="AA843" s="222"/>
      <c r="AB843" s="222"/>
      <c r="AC843" s="222"/>
    </row>
    <row r="844" spans="1:29" ht="11.1" customHeight="1" outlineLevel="3" thickBot="1" x14ac:dyDescent="0.25">
      <c r="A844" s="119">
        <v>831</v>
      </c>
      <c r="B844" s="176" t="s">
        <v>614</v>
      </c>
      <c r="C844" s="177"/>
      <c r="D844" s="177"/>
      <c r="E844" s="177"/>
      <c r="F844" s="177"/>
      <c r="G844" s="31" t="s">
        <v>114</v>
      </c>
      <c r="H844" s="178" t="s">
        <v>114</v>
      </c>
      <c r="I844" s="178"/>
      <c r="J844" s="178"/>
      <c r="K844" s="179" t="s">
        <v>114</v>
      </c>
      <c r="L844" s="179"/>
      <c r="M844" s="120" t="s">
        <v>114</v>
      </c>
      <c r="N844" s="224">
        <v>1777851.08</v>
      </c>
      <c r="O844" s="224"/>
      <c r="P844" s="224"/>
      <c r="Q844" s="209">
        <v>1777851.08</v>
      </c>
      <c r="R844" s="209"/>
      <c r="S844" s="209"/>
      <c r="T844" s="209"/>
      <c r="U844" s="225">
        <f t="shared" si="98"/>
        <v>1777851.08</v>
      </c>
      <c r="V844" s="225"/>
      <c r="W844" s="224">
        <v>1777851.08</v>
      </c>
      <c r="X844" s="224"/>
      <c r="Y844" s="224"/>
      <c r="Z844" s="121" t="s">
        <v>114</v>
      </c>
      <c r="AA844" s="120"/>
      <c r="AB844" s="34"/>
    </row>
    <row r="845" spans="1:29" ht="11.1" customHeight="1" outlineLevel="1" thickBot="1" x14ac:dyDescent="0.25">
      <c r="A845" s="119">
        <v>832</v>
      </c>
      <c r="B845" s="199" t="s">
        <v>82</v>
      </c>
      <c r="C845" s="199"/>
      <c r="D845" s="199"/>
      <c r="E845" s="199"/>
      <c r="F845" s="199"/>
      <c r="G845" s="22" t="s">
        <v>114</v>
      </c>
      <c r="H845" s="200" t="s">
        <v>114</v>
      </c>
      <c r="I845" s="200"/>
      <c r="J845" s="200"/>
      <c r="K845" s="201" t="s">
        <v>114</v>
      </c>
      <c r="L845" s="201"/>
      <c r="M845" s="122" t="s">
        <v>114</v>
      </c>
      <c r="N845" s="218">
        <f>N846</f>
        <v>46281.84</v>
      </c>
      <c r="O845" s="218"/>
      <c r="P845" s="218"/>
      <c r="Q845" s="218">
        <f>Q846</f>
        <v>46281.84</v>
      </c>
      <c r="R845" s="218"/>
      <c r="S845" s="218"/>
      <c r="T845" s="218"/>
      <c r="U845" s="226">
        <f t="shared" si="98"/>
        <v>46281.84</v>
      </c>
      <c r="V845" s="226"/>
      <c r="W845" s="218">
        <f>W846</f>
        <v>46281.84</v>
      </c>
      <c r="X845" s="218"/>
      <c r="Y845" s="218"/>
      <c r="Z845" s="123" t="s">
        <v>114</v>
      </c>
      <c r="AA845" s="218"/>
      <c r="AB845" s="218"/>
      <c r="AC845" s="218"/>
    </row>
    <row r="846" spans="1:29" ht="11.1" customHeight="1" outlineLevel="2" thickBot="1" x14ac:dyDescent="0.25">
      <c r="A846" s="119">
        <v>833</v>
      </c>
      <c r="B846" s="203" t="s">
        <v>82</v>
      </c>
      <c r="C846" s="204"/>
      <c r="D846" s="204"/>
      <c r="E846" s="204"/>
      <c r="F846" s="204"/>
      <c r="G846" s="27" t="s">
        <v>114</v>
      </c>
      <c r="H846" s="205" t="s">
        <v>114</v>
      </c>
      <c r="I846" s="205"/>
      <c r="J846" s="205"/>
      <c r="K846" s="206" t="s">
        <v>114</v>
      </c>
      <c r="L846" s="206"/>
      <c r="M846" s="125" t="s">
        <v>114</v>
      </c>
      <c r="N846" s="221">
        <v>46281.84</v>
      </c>
      <c r="O846" s="221"/>
      <c r="P846" s="221"/>
      <c r="Q846" s="222">
        <v>46281.84</v>
      </c>
      <c r="R846" s="222"/>
      <c r="S846" s="222"/>
      <c r="T846" s="222"/>
      <c r="U846" s="227">
        <f t="shared" si="98"/>
        <v>46281.84</v>
      </c>
      <c r="V846" s="227"/>
      <c r="W846" s="221">
        <v>46281.84</v>
      </c>
      <c r="X846" s="221"/>
      <c r="Y846" s="221"/>
      <c r="Z846" s="126" t="s">
        <v>114</v>
      </c>
      <c r="AA846" s="222"/>
      <c r="AB846" s="222"/>
      <c r="AC846" s="222"/>
    </row>
    <row r="847" spans="1:29" ht="11.1" customHeight="1" outlineLevel="3" thickBot="1" x14ac:dyDescent="0.25">
      <c r="A847" s="119">
        <v>834</v>
      </c>
      <c r="B847" s="176" t="s">
        <v>615</v>
      </c>
      <c r="C847" s="177"/>
      <c r="D847" s="177"/>
      <c r="E847" s="177"/>
      <c r="F847" s="177"/>
      <c r="G847" s="31" t="s">
        <v>114</v>
      </c>
      <c r="H847" s="178" t="s">
        <v>114</v>
      </c>
      <c r="I847" s="178"/>
      <c r="J847" s="178"/>
      <c r="K847" s="179" t="s">
        <v>114</v>
      </c>
      <c r="L847" s="179"/>
      <c r="M847" s="120" t="s">
        <v>114</v>
      </c>
      <c r="N847" s="224">
        <v>16902</v>
      </c>
      <c r="O847" s="224"/>
      <c r="P847" s="224"/>
      <c r="Q847" s="209">
        <v>16902</v>
      </c>
      <c r="R847" s="209"/>
      <c r="S847" s="209"/>
      <c r="T847" s="209"/>
      <c r="U847" s="225">
        <f t="shared" si="98"/>
        <v>16902</v>
      </c>
      <c r="V847" s="225"/>
      <c r="W847" s="224">
        <f t="shared" ref="W847" si="105">Q847</f>
        <v>16902</v>
      </c>
      <c r="X847" s="224"/>
      <c r="Y847" s="224"/>
      <c r="Z847" s="121" t="s">
        <v>114</v>
      </c>
      <c r="AA847" s="120"/>
      <c r="AB847" s="34"/>
    </row>
    <row r="848" spans="1:29" ht="11.1" customHeight="1" outlineLevel="3" thickBot="1" x14ac:dyDescent="0.25">
      <c r="A848" s="119">
        <v>835</v>
      </c>
      <c r="B848" s="176" t="s">
        <v>616</v>
      </c>
      <c r="C848" s="177"/>
      <c r="D848" s="177"/>
      <c r="E848" s="177"/>
      <c r="F848" s="177"/>
      <c r="G848" s="31" t="s">
        <v>114</v>
      </c>
      <c r="H848" s="178" t="s">
        <v>114</v>
      </c>
      <c r="I848" s="178"/>
      <c r="J848" s="178"/>
      <c r="K848" s="179" t="s">
        <v>114</v>
      </c>
      <c r="L848" s="179"/>
      <c r="M848" s="120" t="s">
        <v>114</v>
      </c>
      <c r="N848" s="224">
        <v>787.33</v>
      </c>
      <c r="O848" s="224"/>
      <c r="P848" s="224"/>
      <c r="Q848" s="209">
        <v>787.33</v>
      </c>
      <c r="R848" s="209"/>
      <c r="S848" s="209"/>
      <c r="T848" s="209"/>
      <c r="U848" s="225">
        <f t="shared" si="98"/>
        <v>787.33</v>
      </c>
      <c r="V848" s="225"/>
      <c r="W848" s="224">
        <v>787.33</v>
      </c>
      <c r="X848" s="224"/>
      <c r="Y848" s="224"/>
      <c r="Z848" s="121" t="s">
        <v>114</v>
      </c>
      <c r="AA848" s="120"/>
      <c r="AB848" s="34"/>
    </row>
    <row r="849" spans="1:28" ht="11.1" customHeight="1" outlineLevel="3" thickBot="1" x14ac:dyDescent="0.25">
      <c r="A849" s="119">
        <v>836</v>
      </c>
      <c r="B849" s="176" t="s">
        <v>617</v>
      </c>
      <c r="C849" s="177"/>
      <c r="D849" s="177"/>
      <c r="E849" s="177"/>
      <c r="F849" s="177"/>
      <c r="G849" s="31" t="s">
        <v>114</v>
      </c>
      <c r="H849" s="178" t="s">
        <v>114</v>
      </c>
      <c r="I849" s="178"/>
      <c r="J849" s="178"/>
      <c r="K849" s="179" t="s">
        <v>114</v>
      </c>
      <c r="L849" s="179"/>
      <c r="M849" s="120" t="s">
        <v>114</v>
      </c>
      <c r="N849" s="224">
        <v>14763</v>
      </c>
      <c r="O849" s="224"/>
      <c r="P849" s="224"/>
      <c r="Q849" s="209">
        <v>14763</v>
      </c>
      <c r="R849" s="209"/>
      <c r="S849" s="209"/>
      <c r="T849" s="209"/>
      <c r="U849" s="225">
        <f t="shared" si="98"/>
        <v>14763</v>
      </c>
      <c r="V849" s="225"/>
      <c r="W849" s="224">
        <f t="shared" ref="W849:W850" si="106">Q849</f>
        <v>14763</v>
      </c>
      <c r="X849" s="224"/>
      <c r="Y849" s="224"/>
      <c r="Z849" s="121" t="s">
        <v>114</v>
      </c>
      <c r="AA849" s="120"/>
      <c r="AB849" s="34"/>
    </row>
    <row r="850" spans="1:28" ht="11.1" customHeight="1" outlineLevel="3" thickBot="1" x14ac:dyDescent="0.25">
      <c r="A850" s="119">
        <v>837</v>
      </c>
      <c r="B850" s="176" t="s">
        <v>618</v>
      </c>
      <c r="C850" s="177"/>
      <c r="D850" s="177"/>
      <c r="E850" s="177"/>
      <c r="F850" s="177"/>
      <c r="G850" s="31" t="s">
        <v>114</v>
      </c>
      <c r="H850" s="178" t="s">
        <v>114</v>
      </c>
      <c r="I850" s="178"/>
      <c r="J850" s="178"/>
      <c r="K850" s="179" t="s">
        <v>114</v>
      </c>
      <c r="L850" s="179"/>
      <c r="M850" s="120" t="s">
        <v>114</v>
      </c>
      <c r="N850" s="224">
        <v>13829</v>
      </c>
      <c r="O850" s="224"/>
      <c r="P850" s="224"/>
      <c r="Q850" s="209">
        <v>13829.51</v>
      </c>
      <c r="R850" s="209"/>
      <c r="S850" s="209"/>
      <c r="T850" s="209"/>
      <c r="U850" s="225">
        <f t="shared" si="98"/>
        <v>13829.51</v>
      </c>
      <c r="V850" s="225"/>
      <c r="W850" s="224">
        <f t="shared" si="106"/>
        <v>13829.51</v>
      </c>
      <c r="X850" s="224"/>
      <c r="Y850" s="224"/>
      <c r="Z850" s="121" t="s">
        <v>114</v>
      </c>
      <c r="AA850" s="120"/>
      <c r="AB850" s="34"/>
    </row>
    <row r="851" spans="1:28" ht="12.95" customHeight="1" thickBot="1" x14ac:dyDescent="0.25">
      <c r="A851" s="119">
        <v>838</v>
      </c>
      <c r="B851" s="171" t="s">
        <v>83</v>
      </c>
      <c r="C851" s="171"/>
      <c r="D851" s="171"/>
      <c r="E851" s="171"/>
      <c r="F851" s="171"/>
      <c r="G851" s="15" t="s">
        <v>114</v>
      </c>
      <c r="H851" s="172" t="s">
        <v>114</v>
      </c>
      <c r="I851" s="172"/>
      <c r="J851" s="172"/>
      <c r="K851" s="173" t="s">
        <v>114</v>
      </c>
      <c r="L851" s="173"/>
      <c r="M851" s="130" t="s">
        <v>114</v>
      </c>
      <c r="N851" s="174">
        <f>N852+N866+N869</f>
        <v>7476917.6500000004</v>
      </c>
      <c r="O851" s="174"/>
      <c r="P851" s="174"/>
      <c r="Q851" s="175"/>
      <c r="R851" s="175"/>
      <c r="S851" s="175"/>
      <c r="T851" s="175"/>
      <c r="U851" s="174">
        <f>N851</f>
        <v>7476917.6500000004</v>
      </c>
      <c r="V851" s="174"/>
      <c r="W851" s="174"/>
      <c r="X851" s="174"/>
      <c r="Y851" s="174"/>
      <c r="Z851" s="132"/>
      <c r="AA851" s="130" t="s">
        <v>114</v>
      </c>
      <c r="AB851" s="20" t="s">
        <v>114</v>
      </c>
    </row>
    <row r="852" spans="1:28" ht="11.1" customHeight="1" outlineLevel="1" thickBot="1" x14ac:dyDescent="0.25">
      <c r="A852" s="119">
        <v>839</v>
      </c>
      <c r="B852" s="199" t="s">
        <v>705</v>
      </c>
      <c r="C852" s="199"/>
      <c r="D852" s="199"/>
      <c r="E852" s="199"/>
      <c r="F852" s="199"/>
      <c r="G852" s="22" t="s">
        <v>114</v>
      </c>
      <c r="H852" s="200" t="s">
        <v>114</v>
      </c>
      <c r="I852" s="200"/>
      <c r="J852" s="200"/>
      <c r="K852" s="201" t="s">
        <v>114</v>
      </c>
      <c r="L852" s="201"/>
      <c r="M852" s="122" t="s">
        <v>114</v>
      </c>
      <c r="N852" s="202">
        <f>N853</f>
        <v>1538994.91</v>
      </c>
      <c r="O852" s="202"/>
      <c r="P852" s="202"/>
      <c r="Q852" s="192"/>
      <c r="R852" s="192"/>
      <c r="S852" s="192"/>
      <c r="T852" s="192"/>
      <c r="U852" s="226">
        <f t="shared" ref="U852:U865" si="107">N852</f>
        <v>1538994.91</v>
      </c>
      <c r="V852" s="226"/>
      <c r="W852" s="202"/>
      <c r="X852" s="202"/>
      <c r="Y852" s="202"/>
      <c r="Z852" s="129"/>
      <c r="AA852" s="122" t="s">
        <v>114</v>
      </c>
      <c r="AB852" s="26" t="s">
        <v>114</v>
      </c>
    </row>
    <row r="853" spans="1:28" ht="11.1" customHeight="1" outlineLevel="2" thickBot="1" x14ac:dyDescent="0.25">
      <c r="A853" s="119">
        <v>840</v>
      </c>
      <c r="B853" s="203" t="s">
        <v>705</v>
      </c>
      <c r="C853" s="204"/>
      <c r="D853" s="204"/>
      <c r="E853" s="204"/>
      <c r="F853" s="204"/>
      <c r="G853" s="27" t="s">
        <v>114</v>
      </c>
      <c r="H853" s="205" t="s">
        <v>114</v>
      </c>
      <c r="I853" s="205"/>
      <c r="J853" s="205"/>
      <c r="K853" s="206" t="s">
        <v>114</v>
      </c>
      <c r="L853" s="206"/>
      <c r="M853" s="125" t="s">
        <v>114</v>
      </c>
      <c r="N853" s="207">
        <v>1538994.91</v>
      </c>
      <c r="O853" s="207"/>
      <c r="P853" s="207"/>
      <c r="Q853" s="150"/>
      <c r="R853" s="150"/>
      <c r="S853" s="150"/>
      <c r="T853" s="150"/>
      <c r="U853" s="227">
        <f t="shared" si="107"/>
        <v>1538994.91</v>
      </c>
      <c r="V853" s="227"/>
      <c r="W853" s="207"/>
      <c r="X853" s="207"/>
      <c r="Y853" s="207"/>
      <c r="Z853" s="126"/>
      <c r="AA853" s="125" t="s">
        <v>114</v>
      </c>
      <c r="AB853" s="30">
        <v>8</v>
      </c>
    </row>
    <row r="854" spans="1:28" ht="11.1" customHeight="1" outlineLevel="3" thickBot="1" x14ac:dyDescent="0.25">
      <c r="A854" s="119">
        <v>841</v>
      </c>
      <c r="B854" s="176" t="s">
        <v>706</v>
      </c>
      <c r="C854" s="177"/>
      <c r="D854" s="177"/>
      <c r="E854" s="177"/>
      <c r="F854" s="177"/>
      <c r="G854" s="31" t="s">
        <v>114</v>
      </c>
      <c r="H854" s="178" t="s">
        <v>114</v>
      </c>
      <c r="I854" s="178"/>
      <c r="J854" s="178"/>
      <c r="K854" s="179" t="s">
        <v>114</v>
      </c>
      <c r="L854" s="179"/>
      <c r="M854" s="120" t="s">
        <v>114</v>
      </c>
      <c r="N854" s="180">
        <v>1419026.73</v>
      </c>
      <c r="O854" s="180"/>
      <c r="P854" s="180"/>
      <c r="Q854" s="166"/>
      <c r="R854" s="166"/>
      <c r="S854" s="166"/>
      <c r="T854" s="166"/>
      <c r="U854" s="225">
        <f t="shared" si="107"/>
        <v>1419026.73</v>
      </c>
      <c r="V854" s="225"/>
      <c r="W854" s="180"/>
      <c r="X854" s="180"/>
      <c r="Y854" s="180"/>
      <c r="Z854" s="121"/>
      <c r="AA854" s="120" t="s">
        <v>114</v>
      </c>
      <c r="AB854" s="34">
        <v>8</v>
      </c>
    </row>
    <row r="855" spans="1:28" ht="11.1" customHeight="1" outlineLevel="3" thickBot="1" x14ac:dyDescent="0.25">
      <c r="A855" s="119">
        <v>842</v>
      </c>
      <c r="B855" s="176" t="s">
        <v>707</v>
      </c>
      <c r="C855" s="177"/>
      <c r="D855" s="177"/>
      <c r="E855" s="177"/>
      <c r="F855" s="177"/>
      <c r="G855" s="31" t="s">
        <v>114</v>
      </c>
      <c r="H855" s="178" t="s">
        <v>114</v>
      </c>
      <c r="I855" s="178"/>
      <c r="J855" s="178"/>
      <c r="K855" s="179" t="s">
        <v>114</v>
      </c>
      <c r="L855" s="179"/>
      <c r="M855" s="120" t="s">
        <v>114</v>
      </c>
      <c r="N855" s="260">
        <v>473.32</v>
      </c>
      <c r="O855" s="260"/>
      <c r="P855" s="260"/>
      <c r="Q855" s="166"/>
      <c r="R855" s="166"/>
      <c r="S855" s="166"/>
      <c r="T855" s="166"/>
      <c r="U855" s="225">
        <f t="shared" si="107"/>
        <v>473.32</v>
      </c>
      <c r="V855" s="225"/>
      <c r="W855" s="260"/>
      <c r="X855" s="260"/>
      <c r="Y855" s="260"/>
      <c r="Z855" s="121"/>
      <c r="AA855" s="120" t="s">
        <v>114</v>
      </c>
      <c r="AB855" s="34">
        <v>8</v>
      </c>
    </row>
    <row r="856" spans="1:28" ht="11.1" customHeight="1" outlineLevel="3" thickBot="1" x14ac:dyDescent="0.25">
      <c r="A856" s="119">
        <v>843</v>
      </c>
      <c r="B856" s="176" t="s">
        <v>708</v>
      </c>
      <c r="C856" s="177"/>
      <c r="D856" s="177"/>
      <c r="E856" s="177"/>
      <c r="F856" s="177"/>
      <c r="G856" s="31" t="s">
        <v>114</v>
      </c>
      <c r="H856" s="178" t="s">
        <v>114</v>
      </c>
      <c r="I856" s="178"/>
      <c r="J856" s="178"/>
      <c r="K856" s="179" t="s">
        <v>114</v>
      </c>
      <c r="L856" s="179"/>
      <c r="M856" s="120" t="s">
        <v>114</v>
      </c>
      <c r="N856" s="254">
        <v>9623.44</v>
      </c>
      <c r="O856" s="254"/>
      <c r="P856" s="254"/>
      <c r="Q856" s="166"/>
      <c r="R856" s="166"/>
      <c r="S856" s="166"/>
      <c r="T856" s="166"/>
      <c r="U856" s="225">
        <f t="shared" si="107"/>
        <v>9623.44</v>
      </c>
      <c r="V856" s="225"/>
      <c r="W856" s="254"/>
      <c r="X856" s="254"/>
      <c r="Y856" s="254"/>
      <c r="Z856" s="121"/>
      <c r="AA856" s="120" t="s">
        <v>114</v>
      </c>
      <c r="AB856" s="34">
        <v>8</v>
      </c>
    </row>
    <row r="857" spans="1:28" ht="11.1" customHeight="1" outlineLevel="3" thickBot="1" x14ac:dyDescent="0.25">
      <c r="A857" s="119">
        <v>844</v>
      </c>
      <c r="B857" s="176" t="s">
        <v>709</v>
      </c>
      <c r="C857" s="177"/>
      <c r="D857" s="177"/>
      <c r="E857" s="177"/>
      <c r="F857" s="177"/>
      <c r="G857" s="31" t="s">
        <v>114</v>
      </c>
      <c r="H857" s="178" t="s">
        <v>114</v>
      </c>
      <c r="I857" s="178"/>
      <c r="J857" s="178"/>
      <c r="K857" s="179" t="s">
        <v>114</v>
      </c>
      <c r="L857" s="179"/>
      <c r="M857" s="120" t="s">
        <v>114</v>
      </c>
      <c r="N857" s="254">
        <v>1041.57</v>
      </c>
      <c r="O857" s="254"/>
      <c r="P857" s="254"/>
      <c r="Q857" s="166"/>
      <c r="R857" s="166"/>
      <c r="S857" s="166"/>
      <c r="T857" s="166"/>
      <c r="U857" s="225">
        <f t="shared" si="107"/>
        <v>1041.57</v>
      </c>
      <c r="V857" s="225"/>
      <c r="W857" s="254"/>
      <c r="X857" s="254"/>
      <c r="Y857" s="254"/>
      <c r="Z857" s="121"/>
      <c r="AA857" s="120" t="s">
        <v>114</v>
      </c>
      <c r="AB857" s="34">
        <v>8</v>
      </c>
    </row>
    <row r="858" spans="1:28" ht="11.1" customHeight="1" outlineLevel="3" thickBot="1" x14ac:dyDescent="0.25">
      <c r="A858" s="119">
        <v>845</v>
      </c>
      <c r="B858" s="176" t="s">
        <v>710</v>
      </c>
      <c r="C858" s="177"/>
      <c r="D858" s="177"/>
      <c r="E858" s="177"/>
      <c r="F858" s="177"/>
      <c r="G858" s="31" t="s">
        <v>114</v>
      </c>
      <c r="H858" s="178" t="s">
        <v>114</v>
      </c>
      <c r="I858" s="178"/>
      <c r="J858" s="178"/>
      <c r="K858" s="179" t="s">
        <v>114</v>
      </c>
      <c r="L858" s="179"/>
      <c r="M858" s="120" t="s">
        <v>114</v>
      </c>
      <c r="N858" s="254">
        <v>32.58</v>
      </c>
      <c r="O858" s="254"/>
      <c r="P858" s="254"/>
      <c r="Q858" s="166"/>
      <c r="R858" s="166"/>
      <c r="S858" s="166"/>
      <c r="T858" s="166"/>
      <c r="U858" s="225">
        <f t="shared" si="107"/>
        <v>32.58</v>
      </c>
      <c r="V858" s="225"/>
      <c r="W858" s="254"/>
      <c r="X858" s="254"/>
      <c r="Y858" s="254"/>
      <c r="Z858" s="121"/>
      <c r="AA858" s="120" t="s">
        <v>114</v>
      </c>
      <c r="AB858" s="34">
        <v>8</v>
      </c>
    </row>
    <row r="859" spans="1:28" ht="11.1" customHeight="1" outlineLevel="3" thickBot="1" x14ac:dyDescent="0.25">
      <c r="A859" s="119">
        <v>846</v>
      </c>
      <c r="B859" s="176" t="s">
        <v>711</v>
      </c>
      <c r="C859" s="177"/>
      <c r="D859" s="177"/>
      <c r="E859" s="177"/>
      <c r="F859" s="177"/>
      <c r="G859" s="31" t="s">
        <v>114</v>
      </c>
      <c r="H859" s="178" t="s">
        <v>114</v>
      </c>
      <c r="I859" s="178"/>
      <c r="J859" s="178"/>
      <c r="K859" s="179" t="s">
        <v>114</v>
      </c>
      <c r="L859" s="179"/>
      <c r="M859" s="120" t="s">
        <v>114</v>
      </c>
      <c r="N859" s="254">
        <v>77503.679999999993</v>
      </c>
      <c r="O859" s="254"/>
      <c r="P859" s="254"/>
      <c r="Q859" s="166"/>
      <c r="R859" s="166"/>
      <c r="S859" s="166"/>
      <c r="T859" s="166"/>
      <c r="U859" s="225">
        <f t="shared" si="107"/>
        <v>77503.679999999993</v>
      </c>
      <c r="V859" s="225"/>
      <c r="W859" s="254"/>
      <c r="X859" s="254"/>
      <c r="Y859" s="254"/>
      <c r="Z859" s="121"/>
      <c r="AA859" s="120" t="s">
        <v>114</v>
      </c>
      <c r="AB859" s="34">
        <v>8</v>
      </c>
    </row>
    <row r="860" spans="1:28" ht="11.1" customHeight="1" outlineLevel="3" thickBot="1" x14ac:dyDescent="0.25">
      <c r="A860" s="119">
        <v>847</v>
      </c>
      <c r="B860" s="176" t="s">
        <v>716</v>
      </c>
      <c r="C860" s="177"/>
      <c r="D860" s="177"/>
      <c r="E860" s="177"/>
      <c r="F860" s="177"/>
      <c r="G860" s="31" t="s">
        <v>114</v>
      </c>
      <c r="H860" s="178" t="s">
        <v>114</v>
      </c>
      <c r="I860" s="178"/>
      <c r="J860" s="178"/>
      <c r="K860" s="179" t="s">
        <v>114</v>
      </c>
      <c r="L860" s="179"/>
      <c r="M860" s="120" t="s">
        <v>114</v>
      </c>
      <c r="N860" s="260">
        <v>9037.01</v>
      </c>
      <c r="O860" s="260"/>
      <c r="P860" s="260"/>
      <c r="Q860" s="166"/>
      <c r="R860" s="166"/>
      <c r="S860" s="166"/>
      <c r="T860" s="166"/>
      <c r="U860" s="225">
        <f t="shared" si="107"/>
        <v>9037.01</v>
      </c>
      <c r="V860" s="225"/>
      <c r="W860" s="260"/>
      <c r="X860" s="260"/>
      <c r="Y860" s="260"/>
      <c r="Z860" s="121"/>
      <c r="AA860" s="120" t="s">
        <v>114</v>
      </c>
      <c r="AB860" s="34"/>
    </row>
    <row r="861" spans="1:28" ht="11.1" customHeight="1" outlineLevel="3" thickBot="1" x14ac:dyDescent="0.25">
      <c r="A861" s="119">
        <v>848</v>
      </c>
      <c r="B861" s="176" t="s">
        <v>712</v>
      </c>
      <c r="C861" s="177"/>
      <c r="D861" s="177"/>
      <c r="E861" s="177"/>
      <c r="F861" s="177"/>
      <c r="G861" s="31" t="s">
        <v>114</v>
      </c>
      <c r="H861" s="178" t="s">
        <v>114</v>
      </c>
      <c r="I861" s="178"/>
      <c r="J861" s="178"/>
      <c r="K861" s="179" t="s">
        <v>114</v>
      </c>
      <c r="L861" s="179"/>
      <c r="M861" s="120" t="s">
        <v>114</v>
      </c>
      <c r="N861" s="260">
        <v>183.64</v>
      </c>
      <c r="O861" s="260"/>
      <c r="P861" s="260"/>
      <c r="Q861" s="166"/>
      <c r="R861" s="166"/>
      <c r="S861" s="166"/>
      <c r="T861" s="166"/>
      <c r="U861" s="225">
        <f t="shared" si="107"/>
        <v>183.64</v>
      </c>
      <c r="V861" s="225"/>
      <c r="W861" s="260"/>
      <c r="X861" s="260"/>
      <c r="Y861" s="260"/>
      <c r="Z861" s="121"/>
      <c r="AA861" s="120" t="s">
        <v>114</v>
      </c>
      <c r="AB861" s="34">
        <v>8</v>
      </c>
    </row>
    <row r="862" spans="1:28" ht="11.1" customHeight="1" outlineLevel="3" thickBot="1" x14ac:dyDescent="0.25">
      <c r="A862" s="119">
        <v>849</v>
      </c>
      <c r="B862" s="176" t="s">
        <v>717</v>
      </c>
      <c r="C862" s="177"/>
      <c r="D862" s="177"/>
      <c r="E862" s="177"/>
      <c r="F862" s="177"/>
      <c r="G862" s="31" t="s">
        <v>114</v>
      </c>
      <c r="H862" s="178" t="s">
        <v>114</v>
      </c>
      <c r="I862" s="178"/>
      <c r="J862" s="178"/>
      <c r="K862" s="179" t="s">
        <v>114</v>
      </c>
      <c r="L862" s="179"/>
      <c r="M862" s="120" t="s">
        <v>114</v>
      </c>
      <c r="N862" s="180">
        <v>7888</v>
      </c>
      <c r="O862" s="180"/>
      <c r="P862" s="180"/>
      <c r="Q862" s="166"/>
      <c r="R862" s="166"/>
      <c r="S862" s="166"/>
      <c r="T862" s="166"/>
      <c r="U862" s="225">
        <f t="shared" si="107"/>
        <v>7888</v>
      </c>
      <c r="V862" s="225"/>
      <c r="W862" s="180"/>
      <c r="X862" s="180"/>
      <c r="Y862" s="180"/>
      <c r="Z862" s="121"/>
      <c r="AA862" s="120" t="s">
        <v>114</v>
      </c>
      <c r="AB862" s="34">
        <v>8</v>
      </c>
    </row>
    <row r="863" spans="1:28" ht="11.1" customHeight="1" outlineLevel="3" thickBot="1" x14ac:dyDescent="0.25">
      <c r="A863" s="119">
        <v>850</v>
      </c>
      <c r="B863" s="176" t="s">
        <v>713</v>
      </c>
      <c r="C863" s="177"/>
      <c r="D863" s="177"/>
      <c r="E863" s="177"/>
      <c r="F863" s="177"/>
      <c r="G863" s="31" t="s">
        <v>114</v>
      </c>
      <c r="H863" s="178" t="s">
        <v>114</v>
      </c>
      <c r="I863" s="178"/>
      <c r="J863" s="178"/>
      <c r="K863" s="179" t="s">
        <v>114</v>
      </c>
      <c r="L863" s="179"/>
      <c r="M863" s="120" t="s">
        <v>114</v>
      </c>
      <c r="N863" s="260">
        <v>1115.58</v>
      </c>
      <c r="O863" s="260"/>
      <c r="P863" s="260"/>
      <c r="Q863" s="166"/>
      <c r="R863" s="166"/>
      <c r="S863" s="166"/>
      <c r="T863" s="166"/>
      <c r="U863" s="225">
        <f t="shared" si="107"/>
        <v>1115.58</v>
      </c>
      <c r="V863" s="225"/>
      <c r="W863" s="260"/>
      <c r="X863" s="260"/>
      <c r="Y863" s="260"/>
      <c r="Z863" s="121"/>
      <c r="AA863" s="120" t="s">
        <v>114</v>
      </c>
      <c r="AB863" s="34">
        <v>8</v>
      </c>
    </row>
    <row r="864" spans="1:28" ht="11.1" customHeight="1" outlineLevel="3" thickBot="1" x14ac:dyDescent="0.25">
      <c r="A864" s="119">
        <v>851</v>
      </c>
      <c r="B864" s="176" t="s">
        <v>714</v>
      </c>
      <c r="C864" s="177"/>
      <c r="D864" s="177"/>
      <c r="E864" s="177"/>
      <c r="F864" s="177"/>
      <c r="G864" s="31" t="s">
        <v>114</v>
      </c>
      <c r="H864" s="178" t="s">
        <v>114</v>
      </c>
      <c r="I864" s="178"/>
      <c r="J864" s="178"/>
      <c r="K864" s="179" t="s">
        <v>114</v>
      </c>
      <c r="L864" s="179"/>
      <c r="M864" s="120" t="s">
        <v>114</v>
      </c>
      <c r="N864" s="180">
        <v>11037.51</v>
      </c>
      <c r="O864" s="180"/>
      <c r="P864" s="180"/>
      <c r="Q864" s="166"/>
      <c r="R864" s="166"/>
      <c r="S864" s="166"/>
      <c r="T864" s="166"/>
      <c r="U864" s="225">
        <f t="shared" si="107"/>
        <v>11037.51</v>
      </c>
      <c r="V864" s="225"/>
      <c r="W864" s="180"/>
      <c r="X864" s="180"/>
      <c r="Y864" s="180"/>
      <c r="Z864" s="121"/>
      <c r="AA864" s="120" t="s">
        <v>114</v>
      </c>
      <c r="AB864" s="34">
        <v>8</v>
      </c>
    </row>
    <row r="865" spans="1:28" ht="11.1" customHeight="1" outlineLevel="3" thickBot="1" x14ac:dyDescent="0.25">
      <c r="A865" s="119">
        <v>852</v>
      </c>
      <c r="B865" s="176" t="s">
        <v>715</v>
      </c>
      <c r="C865" s="177"/>
      <c r="D865" s="177"/>
      <c r="E865" s="177"/>
      <c r="F865" s="177"/>
      <c r="G865" s="31" t="s">
        <v>114</v>
      </c>
      <c r="H865" s="178" t="s">
        <v>114</v>
      </c>
      <c r="I865" s="178"/>
      <c r="J865" s="178"/>
      <c r="K865" s="179" t="s">
        <v>114</v>
      </c>
      <c r="L865" s="179"/>
      <c r="M865" s="120" t="s">
        <v>114</v>
      </c>
      <c r="N865" s="260">
        <v>2031.85</v>
      </c>
      <c r="O865" s="260"/>
      <c r="P865" s="260"/>
      <c r="Q865" s="166"/>
      <c r="R865" s="166"/>
      <c r="S865" s="166"/>
      <c r="T865" s="166"/>
      <c r="U865" s="225">
        <f t="shared" si="107"/>
        <v>2031.85</v>
      </c>
      <c r="V865" s="225"/>
      <c r="W865" s="260"/>
      <c r="X865" s="260"/>
      <c r="Y865" s="260"/>
      <c r="Z865" s="121"/>
      <c r="AA865" s="120" t="s">
        <v>114</v>
      </c>
      <c r="AB865" s="34">
        <v>8</v>
      </c>
    </row>
    <row r="866" spans="1:28" ht="11.1" customHeight="1" outlineLevel="1" thickBot="1" x14ac:dyDescent="0.25">
      <c r="A866" s="119">
        <v>853</v>
      </c>
      <c r="B866" s="199" t="s">
        <v>84</v>
      </c>
      <c r="C866" s="199"/>
      <c r="D866" s="199"/>
      <c r="E866" s="199"/>
      <c r="F866" s="199"/>
      <c r="G866" s="22" t="s">
        <v>114</v>
      </c>
      <c r="H866" s="200" t="s">
        <v>114</v>
      </c>
      <c r="I866" s="200"/>
      <c r="J866" s="200"/>
      <c r="K866" s="201" t="s">
        <v>114</v>
      </c>
      <c r="L866" s="201"/>
      <c r="M866" s="122" t="s">
        <v>114</v>
      </c>
      <c r="N866" s="202">
        <f>N867</f>
        <v>87000</v>
      </c>
      <c r="O866" s="202"/>
      <c r="P866" s="202"/>
      <c r="Q866" s="192"/>
      <c r="R866" s="192"/>
      <c r="S866" s="192"/>
      <c r="T866" s="192"/>
      <c r="U866" s="202">
        <f>N866</f>
        <v>87000</v>
      </c>
      <c r="V866" s="202"/>
      <c r="W866" s="202"/>
      <c r="X866" s="202"/>
      <c r="Y866" s="202"/>
      <c r="Z866" s="134"/>
      <c r="AA866" s="122" t="s">
        <v>114</v>
      </c>
      <c r="AB866" s="26" t="s">
        <v>114</v>
      </c>
    </row>
    <row r="867" spans="1:28" ht="11.1" customHeight="1" outlineLevel="2" thickBot="1" x14ac:dyDescent="0.25">
      <c r="A867" s="119">
        <v>854</v>
      </c>
      <c r="B867" s="203" t="s">
        <v>84</v>
      </c>
      <c r="C867" s="204"/>
      <c r="D867" s="204"/>
      <c r="E867" s="204"/>
      <c r="F867" s="204"/>
      <c r="G867" s="27" t="s">
        <v>114</v>
      </c>
      <c r="H867" s="205" t="s">
        <v>114</v>
      </c>
      <c r="I867" s="205"/>
      <c r="J867" s="205"/>
      <c r="K867" s="206" t="s">
        <v>114</v>
      </c>
      <c r="L867" s="206"/>
      <c r="M867" s="125" t="s">
        <v>114</v>
      </c>
      <c r="N867" s="207">
        <f>N868</f>
        <v>87000</v>
      </c>
      <c r="O867" s="207"/>
      <c r="P867" s="207"/>
      <c r="Q867" s="150"/>
      <c r="R867" s="150"/>
      <c r="S867" s="150"/>
      <c r="T867" s="150"/>
      <c r="U867" s="255">
        <f t="shared" ref="U867:U868" si="108">N867</f>
        <v>87000</v>
      </c>
      <c r="V867" s="255"/>
      <c r="W867" s="207"/>
      <c r="X867" s="207"/>
      <c r="Y867" s="207"/>
      <c r="Z867" s="137"/>
      <c r="AA867" s="125" t="s">
        <v>114</v>
      </c>
      <c r="AB867" s="30">
        <v>2</v>
      </c>
    </row>
    <row r="868" spans="1:28" ht="11.1" customHeight="1" outlineLevel="3" thickBot="1" x14ac:dyDescent="0.25">
      <c r="A868" s="119">
        <v>855</v>
      </c>
      <c r="B868" s="176" t="s">
        <v>0</v>
      </c>
      <c r="C868" s="177"/>
      <c r="D868" s="177"/>
      <c r="E868" s="177"/>
      <c r="F868" s="177"/>
      <c r="G868" s="31" t="s">
        <v>114</v>
      </c>
      <c r="H868" s="178" t="s">
        <v>114</v>
      </c>
      <c r="I868" s="178"/>
      <c r="J868" s="178"/>
      <c r="K868" s="179" t="s">
        <v>114</v>
      </c>
      <c r="L868" s="179"/>
      <c r="M868" s="120" t="s">
        <v>114</v>
      </c>
      <c r="N868" s="180">
        <v>87000</v>
      </c>
      <c r="O868" s="180"/>
      <c r="P868" s="180"/>
      <c r="Q868" s="166"/>
      <c r="R868" s="166"/>
      <c r="S868" s="166"/>
      <c r="T868" s="166"/>
      <c r="U868" s="284">
        <f t="shared" si="108"/>
        <v>87000</v>
      </c>
      <c r="V868" s="284"/>
      <c r="W868" s="180"/>
      <c r="X868" s="180"/>
      <c r="Y868" s="180"/>
      <c r="Z868" s="133"/>
      <c r="AA868" s="120" t="s">
        <v>114</v>
      </c>
      <c r="AB868" s="34">
        <v>2</v>
      </c>
    </row>
    <row r="869" spans="1:28" ht="11.1" customHeight="1" outlineLevel="1" thickBot="1" x14ac:dyDescent="0.25">
      <c r="A869" s="119">
        <v>856</v>
      </c>
      <c r="B869" s="199" t="s">
        <v>85</v>
      </c>
      <c r="C869" s="199"/>
      <c r="D869" s="199"/>
      <c r="E869" s="199"/>
      <c r="F869" s="199"/>
      <c r="G869" s="22" t="s">
        <v>114</v>
      </c>
      <c r="H869" s="200" t="s">
        <v>114</v>
      </c>
      <c r="I869" s="200"/>
      <c r="J869" s="200"/>
      <c r="K869" s="201" t="s">
        <v>114</v>
      </c>
      <c r="L869" s="201"/>
      <c r="M869" s="122" t="s">
        <v>114</v>
      </c>
      <c r="N869" s="202">
        <f>N870</f>
        <v>5850922.7400000002</v>
      </c>
      <c r="O869" s="202"/>
      <c r="P869" s="202"/>
      <c r="Q869" s="192"/>
      <c r="R869" s="192"/>
      <c r="S869" s="192"/>
      <c r="T869" s="192"/>
      <c r="U869" s="189">
        <f>N869</f>
        <v>5850922.7400000002</v>
      </c>
      <c r="V869" s="191"/>
      <c r="W869" s="202"/>
      <c r="X869" s="202"/>
      <c r="Y869" s="202"/>
      <c r="Z869" s="134"/>
      <c r="AA869" s="122" t="s">
        <v>114</v>
      </c>
      <c r="AB869" s="26" t="s">
        <v>114</v>
      </c>
    </row>
    <row r="870" spans="1:28" ht="11.1" customHeight="1" outlineLevel="2" thickBot="1" x14ac:dyDescent="0.25">
      <c r="A870" s="119">
        <v>857</v>
      </c>
      <c r="B870" s="203" t="s">
        <v>85</v>
      </c>
      <c r="C870" s="204"/>
      <c r="D870" s="204"/>
      <c r="E870" s="204"/>
      <c r="F870" s="204"/>
      <c r="G870" s="27" t="s">
        <v>114</v>
      </c>
      <c r="H870" s="205" t="s">
        <v>114</v>
      </c>
      <c r="I870" s="205"/>
      <c r="J870" s="205"/>
      <c r="K870" s="206" t="s">
        <v>114</v>
      </c>
      <c r="L870" s="206"/>
      <c r="M870" s="125" t="s">
        <v>114</v>
      </c>
      <c r="N870" s="207">
        <v>5850922.7400000002</v>
      </c>
      <c r="O870" s="207"/>
      <c r="P870" s="207"/>
      <c r="Q870" s="150"/>
      <c r="R870" s="150"/>
      <c r="S870" s="150"/>
      <c r="T870" s="150"/>
      <c r="U870" s="256">
        <f t="shared" ref="U870:U873" si="109">N870</f>
        <v>5850922.7400000002</v>
      </c>
      <c r="V870" s="257"/>
      <c r="W870" s="207"/>
      <c r="X870" s="207"/>
      <c r="Y870" s="207"/>
      <c r="Z870" s="137"/>
      <c r="AA870" s="125" t="s">
        <v>114</v>
      </c>
      <c r="AB870" s="30">
        <v>2</v>
      </c>
    </row>
    <row r="871" spans="1:28" ht="11.1" customHeight="1" outlineLevel="3" thickBot="1" x14ac:dyDescent="0.25">
      <c r="A871" s="119">
        <v>858</v>
      </c>
      <c r="B871" s="176" t="s">
        <v>1</v>
      </c>
      <c r="C871" s="177"/>
      <c r="D871" s="177"/>
      <c r="E871" s="177"/>
      <c r="F871" s="177"/>
      <c r="G871" s="31" t="s">
        <v>114</v>
      </c>
      <c r="H871" s="178" t="s">
        <v>114</v>
      </c>
      <c r="I871" s="178"/>
      <c r="J871" s="178"/>
      <c r="K871" s="179" t="s">
        <v>114</v>
      </c>
      <c r="L871" s="179"/>
      <c r="M871" s="120" t="s">
        <v>114</v>
      </c>
      <c r="N871" s="180">
        <v>1069222.74</v>
      </c>
      <c r="O871" s="180"/>
      <c r="P871" s="180"/>
      <c r="Q871" s="166"/>
      <c r="R871" s="166"/>
      <c r="S871" s="166"/>
      <c r="T871" s="166"/>
      <c r="U871" s="276">
        <f t="shared" si="109"/>
        <v>1069222.74</v>
      </c>
      <c r="V871" s="277"/>
      <c r="W871" s="180"/>
      <c r="X871" s="180"/>
      <c r="Y871" s="180"/>
      <c r="Z871" s="121" t="s">
        <v>114</v>
      </c>
      <c r="AA871" s="120" t="s">
        <v>114</v>
      </c>
      <c r="AB871" s="34">
        <v>8</v>
      </c>
    </row>
    <row r="872" spans="1:28" ht="11.1" customHeight="1" outlineLevel="3" thickBot="1" x14ac:dyDescent="0.25">
      <c r="A872" s="119">
        <v>859</v>
      </c>
      <c r="B872" s="176" t="s">
        <v>718</v>
      </c>
      <c r="C872" s="177"/>
      <c r="D872" s="177"/>
      <c r="E872" s="177"/>
      <c r="F872" s="177"/>
      <c r="G872" s="31" t="s">
        <v>114</v>
      </c>
      <c r="H872" s="178" t="s">
        <v>114</v>
      </c>
      <c r="I872" s="178"/>
      <c r="J872" s="178"/>
      <c r="K872" s="179" t="s">
        <v>114</v>
      </c>
      <c r="L872" s="179"/>
      <c r="M872" s="120" t="s">
        <v>114</v>
      </c>
      <c r="N872" s="180">
        <v>145600</v>
      </c>
      <c r="O872" s="180"/>
      <c r="P872" s="180"/>
      <c r="Q872" s="166"/>
      <c r="R872" s="166"/>
      <c r="S872" s="166"/>
      <c r="T872" s="166"/>
      <c r="U872" s="276">
        <f t="shared" si="109"/>
        <v>145600</v>
      </c>
      <c r="V872" s="277"/>
      <c r="W872" s="180"/>
      <c r="X872" s="180"/>
      <c r="Y872" s="180"/>
      <c r="Z872" s="121" t="s">
        <v>114</v>
      </c>
      <c r="AA872" s="120" t="s">
        <v>114</v>
      </c>
      <c r="AB872" s="34">
        <v>8</v>
      </c>
    </row>
    <row r="873" spans="1:28" ht="11.1" customHeight="1" outlineLevel="3" x14ac:dyDescent="0.2">
      <c r="A873" s="119">
        <v>860</v>
      </c>
      <c r="B873" s="176" t="s">
        <v>2</v>
      </c>
      <c r="C873" s="177"/>
      <c r="D873" s="177"/>
      <c r="E873" s="177"/>
      <c r="F873" s="177"/>
      <c r="G873" s="31" t="s">
        <v>114</v>
      </c>
      <c r="H873" s="178" t="s">
        <v>114</v>
      </c>
      <c r="I873" s="178"/>
      <c r="J873" s="178"/>
      <c r="K873" s="179" t="s">
        <v>114</v>
      </c>
      <c r="L873" s="179"/>
      <c r="M873" s="120" t="s">
        <v>114</v>
      </c>
      <c r="N873" s="180">
        <v>4636100</v>
      </c>
      <c r="O873" s="180"/>
      <c r="P873" s="180"/>
      <c r="Q873" s="166"/>
      <c r="R873" s="166"/>
      <c r="S873" s="166"/>
      <c r="T873" s="166"/>
      <c r="U873" s="276">
        <f t="shared" si="109"/>
        <v>4636100</v>
      </c>
      <c r="V873" s="277"/>
      <c r="W873" s="180"/>
      <c r="X873" s="180"/>
      <c r="Y873" s="180"/>
      <c r="Z873" s="121" t="s">
        <v>114</v>
      </c>
      <c r="AA873" s="120" t="s">
        <v>114</v>
      </c>
      <c r="AB873" s="34">
        <v>8</v>
      </c>
    </row>
    <row r="874" spans="1:28" ht="11.1" customHeight="1" outlineLevel="3" x14ac:dyDescent="0.2">
      <c r="A874" s="46"/>
      <c r="B874" s="47"/>
      <c r="C874" s="47"/>
      <c r="D874" s="47"/>
      <c r="E874" s="47"/>
      <c r="F874" s="47"/>
      <c r="G874" s="48"/>
      <c r="H874" s="48"/>
      <c r="I874" s="48"/>
      <c r="J874" s="48"/>
      <c r="K874" s="48"/>
      <c r="L874" s="48"/>
      <c r="M874" s="48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8"/>
      <c r="AA874" s="48"/>
      <c r="AB874" s="50"/>
    </row>
    <row r="875" spans="1:28" ht="11.1" customHeight="1" outlineLevel="3" x14ac:dyDescent="0.2">
      <c r="A875" s="46"/>
      <c r="B875" s="47"/>
      <c r="C875" s="47"/>
      <c r="D875" s="47"/>
      <c r="E875" s="47"/>
      <c r="F875" s="47"/>
      <c r="G875" s="48"/>
      <c r="H875" s="48"/>
      <c r="I875" s="48"/>
      <c r="J875" s="48"/>
      <c r="K875" s="48"/>
      <c r="L875" s="48"/>
      <c r="M875" s="48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8"/>
      <c r="AA875" s="48"/>
      <c r="AB875" s="50"/>
    </row>
    <row r="876" spans="1:28" ht="11.1" customHeight="1" x14ac:dyDescent="0.2">
      <c r="A876" s="348" t="s">
        <v>86</v>
      </c>
      <c r="B876" s="348"/>
      <c r="C876" s="44"/>
      <c r="D876" s="44"/>
      <c r="F876" s="351"/>
      <c r="G876" s="351"/>
      <c r="H876" s="351"/>
      <c r="J876" s="39" t="s">
        <v>87</v>
      </c>
      <c r="K876" s="39"/>
      <c r="L876" s="349" t="s">
        <v>86</v>
      </c>
      <c r="M876" s="349"/>
      <c r="N876" s="349"/>
      <c r="P876" s="45"/>
      <c r="Q876" s="45"/>
      <c r="S876" s="350"/>
      <c r="T876" s="350"/>
      <c r="U876" s="350"/>
      <c r="V876" s="350"/>
      <c r="W876" s="350"/>
    </row>
    <row r="877" spans="1:28" ht="11.1" customHeight="1" x14ac:dyDescent="0.2">
      <c r="A877" s="1" t="s">
        <v>88</v>
      </c>
      <c r="C877" s="345" t="s">
        <v>89</v>
      </c>
      <c r="D877" s="345"/>
      <c r="F877" s="345" t="s">
        <v>90</v>
      </c>
      <c r="G877" s="345"/>
      <c r="H877" s="345"/>
      <c r="L877" s="40" t="s">
        <v>91</v>
      </c>
      <c r="M877" s="40"/>
      <c r="N877" s="40"/>
      <c r="P877" s="345" t="s">
        <v>89</v>
      </c>
      <c r="Q877" s="345"/>
      <c r="S877" s="345" t="s">
        <v>90</v>
      </c>
      <c r="T877" s="345"/>
      <c r="U877" s="345"/>
      <c r="V877" s="345"/>
      <c r="W877" s="345"/>
    </row>
    <row r="878" spans="1:28" ht="11.1" customHeight="1" x14ac:dyDescent="0.2">
      <c r="L878" s="353">
        <v>89638025463</v>
      </c>
      <c r="M878" s="347"/>
      <c r="N878" s="347"/>
      <c r="P878" s="347"/>
      <c r="Q878" s="347"/>
      <c r="R878" s="347"/>
      <c r="S878" s="347"/>
      <c r="T878" s="347"/>
      <c r="U878" s="347"/>
      <c r="V878" s="347"/>
      <c r="W878" s="347"/>
    </row>
    <row r="879" spans="1:28" ht="11.1" customHeight="1" x14ac:dyDescent="0.2">
      <c r="A879" s="352" t="s">
        <v>419</v>
      </c>
      <c r="B879" s="349"/>
      <c r="L879" s="40" t="s">
        <v>92</v>
      </c>
      <c r="M879" s="40"/>
      <c r="N879" s="40"/>
      <c r="P879" s="346" t="s">
        <v>93</v>
      </c>
      <c r="Q879" s="346"/>
      <c r="R879" s="346"/>
      <c r="S879" s="346"/>
      <c r="T879" s="346"/>
      <c r="U879" s="346"/>
      <c r="V879" s="346"/>
      <c r="W879" s="346"/>
    </row>
    <row r="880" spans="1:28" ht="11.1" customHeight="1" x14ac:dyDescent="0.2">
      <c r="A880" s="345" t="s">
        <v>94</v>
      </c>
      <c r="B880" s="345"/>
    </row>
  </sheetData>
  <mergeCells count="6184">
    <mergeCell ref="B416:F416"/>
    <mergeCell ref="H416:J416"/>
    <mergeCell ref="K416:L416"/>
    <mergeCell ref="N416:P416"/>
    <mergeCell ref="Q416:T416"/>
    <mergeCell ref="U416:V416"/>
    <mergeCell ref="W416:Y416"/>
    <mergeCell ref="B412:F412"/>
    <mergeCell ref="H412:J412"/>
    <mergeCell ref="K412:L412"/>
    <mergeCell ref="N412:P412"/>
    <mergeCell ref="Q412:T412"/>
    <mergeCell ref="U412:V412"/>
    <mergeCell ref="W412:Y412"/>
    <mergeCell ref="AA412:AC412"/>
    <mergeCell ref="B413:F413"/>
    <mergeCell ref="H413:J413"/>
    <mergeCell ref="K413:L413"/>
    <mergeCell ref="N413:P413"/>
    <mergeCell ref="Q413:T413"/>
    <mergeCell ref="U413:V413"/>
    <mergeCell ref="W413:Y413"/>
    <mergeCell ref="B415:F415"/>
    <mergeCell ref="H415:J415"/>
    <mergeCell ref="K415:L415"/>
    <mergeCell ref="N415:P415"/>
    <mergeCell ref="Q415:T415"/>
    <mergeCell ref="U415:V415"/>
    <mergeCell ref="W415:Y415"/>
    <mergeCell ref="B414:F414"/>
    <mergeCell ref="AA408:AC408"/>
    <mergeCell ref="B409:F409"/>
    <mergeCell ref="H409:J409"/>
    <mergeCell ref="K409:L409"/>
    <mergeCell ref="N409:P409"/>
    <mergeCell ref="Q409:T409"/>
    <mergeCell ref="U409:V409"/>
    <mergeCell ref="W409:Y409"/>
    <mergeCell ref="AA409:AC409"/>
    <mergeCell ref="B410:F410"/>
    <mergeCell ref="H410:J410"/>
    <mergeCell ref="K410:L410"/>
    <mergeCell ref="N410:P410"/>
    <mergeCell ref="Q410:T410"/>
    <mergeCell ref="U410:V410"/>
    <mergeCell ref="W410:Y410"/>
    <mergeCell ref="B411:F411"/>
    <mergeCell ref="H411:J411"/>
    <mergeCell ref="K411:L411"/>
    <mergeCell ref="N411:P411"/>
    <mergeCell ref="Q411:T411"/>
    <mergeCell ref="U411:V411"/>
    <mergeCell ref="W411:Y411"/>
    <mergeCell ref="AA411:AC411"/>
    <mergeCell ref="B406:F406"/>
    <mergeCell ref="H406:J406"/>
    <mergeCell ref="K406:L406"/>
    <mergeCell ref="N406:P406"/>
    <mergeCell ref="Q406:T406"/>
    <mergeCell ref="U406:V406"/>
    <mergeCell ref="W406:Y406"/>
    <mergeCell ref="B407:F407"/>
    <mergeCell ref="H407:J407"/>
    <mergeCell ref="K407:L407"/>
    <mergeCell ref="N407:P407"/>
    <mergeCell ref="Q407:T407"/>
    <mergeCell ref="U407:V407"/>
    <mergeCell ref="W407:Y407"/>
    <mergeCell ref="B408:F408"/>
    <mergeCell ref="H408:J408"/>
    <mergeCell ref="K408:L408"/>
    <mergeCell ref="N408:P408"/>
    <mergeCell ref="Q408:T408"/>
    <mergeCell ref="U408:V408"/>
    <mergeCell ref="W408:Y408"/>
    <mergeCell ref="B403:F403"/>
    <mergeCell ref="H403:J403"/>
    <mergeCell ref="K403:L403"/>
    <mergeCell ref="N403:P403"/>
    <mergeCell ref="Q403:T403"/>
    <mergeCell ref="U403:V403"/>
    <mergeCell ref="W403:Y403"/>
    <mergeCell ref="B404:F404"/>
    <mergeCell ref="H404:J404"/>
    <mergeCell ref="K404:L404"/>
    <mergeCell ref="N404:P404"/>
    <mergeCell ref="Q404:T404"/>
    <mergeCell ref="U404:V404"/>
    <mergeCell ref="W404:Y404"/>
    <mergeCell ref="AA404:AC404"/>
    <mergeCell ref="B405:F405"/>
    <mergeCell ref="H405:J405"/>
    <mergeCell ref="K405:L405"/>
    <mergeCell ref="N405:P405"/>
    <mergeCell ref="Q405:T405"/>
    <mergeCell ref="U405:V405"/>
    <mergeCell ref="W405:Y405"/>
    <mergeCell ref="AA405:AC405"/>
    <mergeCell ref="H400:J400"/>
    <mergeCell ref="K400:L400"/>
    <mergeCell ref="N400:P400"/>
    <mergeCell ref="Q400:T400"/>
    <mergeCell ref="U400:V400"/>
    <mergeCell ref="W400:Y400"/>
    <mergeCell ref="AA400:AC400"/>
    <mergeCell ref="B401:F401"/>
    <mergeCell ref="H401:J401"/>
    <mergeCell ref="K401:L401"/>
    <mergeCell ref="N401:P401"/>
    <mergeCell ref="Q401:T401"/>
    <mergeCell ref="U401:V401"/>
    <mergeCell ref="W401:Y401"/>
    <mergeCell ref="AA401:AC401"/>
    <mergeCell ref="B402:F402"/>
    <mergeCell ref="H402:J402"/>
    <mergeCell ref="K402:L402"/>
    <mergeCell ref="N402:P402"/>
    <mergeCell ref="Q402:T402"/>
    <mergeCell ref="U402:V402"/>
    <mergeCell ref="W402:Y402"/>
    <mergeCell ref="AA368:AC368"/>
    <mergeCell ref="AA369:AC369"/>
    <mergeCell ref="AA370:AC370"/>
    <mergeCell ref="AA376:AC376"/>
    <mergeCell ref="AA377:AC377"/>
    <mergeCell ref="AA386:AC386"/>
    <mergeCell ref="AA387:AC387"/>
    <mergeCell ref="AA389:AC389"/>
    <mergeCell ref="AA390:AC390"/>
    <mergeCell ref="AA394:AC394"/>
    <mergeCell ref="AA395:AC395"/>
    <mergeCell ref="B399:F399"/>
    <mergeCell ref="H399:J399"/>
    <mergeCell ref="K399:L399"/>
    <mergeCell ref="N399:P399"/>
    <mergeCell ref="Q399:T399"/>
    <mergeCell ref="U399:V399"/>
    <mergeCell ref="W399:Y399"/>
    <mergeCell ref="B387:F387"/>
    <mergeCell ref="B388:F388"/>
    <mergeCell ref="H388:J388"/>
    <mergeCell ref="H377:J377"/>
    <mergeCell ref="H386:J386"/>
    <mergeCell ref="B394:F394"/>
    <mergeCell ref="K391:L391"/>
    <mergeCell ref="B396:F396"/>
    <mergeCell ref="H397:J397"/>
    <mergeCell ref="B397:F397"/>
    <mergeCell ref="U377:V377"/>
    <mergeCell ref="Q396:T396"/>
    <mergeCell ref="Q388:T388"/>
    <mergeCell ref="N388:P388"/>
    <mergeCell ref="K642:L642"/>
    <mergeCell ref="B624:F624"/>
    <mergeCell ref="H626:J626"/>
    <mergeCell ref="H642:J642"/>
    <mergeCell ref="B642:F642"/>
    <mergeCell ref="B627:F627"/>
    <mergeCell ref="H637:J637"/>
    <mergeCell ref="N626:P626"/>
    <mergeCell ref="K625:L625"/>
    <mergeCell ref="H625:J625"/>
    <mergeCell ref="H636:J636"/>
    <mergeCell ref="H627:J627"/>
    <mergeCell ref="K627:L627"/>
    <mergeCell ref="H631:J631"/>
    <mergeCell ref="H633:J633"/>
    <mergeCell ref="H632:J632"/>
    <mergeCell ref="N631:P631"/>
    <mergeCell ref="B641:F641"/>
    <mergeCell ref="H640:J640"/>
    <mergeCell ref="H641:J641"/>
    <mergeCell ref="B640:F640"/>
    <mergeCell ref="H630:J630"/>
    <mergeCell ref="H634:J634"/>
    <mergeCell ref="K633:L633"/>
    <mergeCell ref="K626:L626"/>
    <mergeCell ref="B630:F630"/>
    <mergeCell ref="H635:J635"/>
    <mergeCell ref="B631:F631"/>
    <mergeCell ref="B634:F634"/>
    <mergeCell ref="K398:L398"/>
    <mergeCell ref="N417:P417"/>
    <mergeCell ref="K396:L396"/>
    <mergeCell ref="B103:F103"/>
    <mergeCell ref="K418:L418"/>
    <mergeCell ref="Q427:T427"/>
    <mergeCell ref="Q429:T429"/>
    <mergeCell ref="Q432:T432"/>
    <mergeCell ref="H616:J616"/>
    <mergeCell ref="B639:F639"/>
    <mergeCell ref="B635:F635"/>
    <mergeCell ref="B636:F636"/>
    <mergeCell ref="H638:J638"/>
    <mergeCell ref="B638:F638"/>
    <mergeCell ref="H639:J639"/>
    <mergeCell ref="B626:F626"/>
    <mergeCell ref="H611:J611"/>
    <mergeCell ref="B611:F611"/>
    <mergeCell ref="K609:L609"/>
    <mergeCell ref="H615:J615"/>
    <mergeCell ref="K614:L614"/>
    <mergeCell ref="B615:F615"/>
    <mergeCell ref="K615:L615"/>
    <mergeCell ref="B621:F621"/>
    <mergeCell ref="K620:L620"/>
    <mergeCell ref="B623:F623"/>
    <mergeCell ref="H621:J621"/>
    <mergeCell ref="K621:L621"/>
    <mergeCell ref="U612:V612"/>
    <mergeCell ref="N617:P617"/>
    <mergeCell ref="B609:F609"/>
    <mergeCell ref="B614:F614"/>
    <mergeCell ref="Q609:T609"/>
    <mergeCell ref="N609:P609"/>
    <mergeCell ref="K610:L610"/>
    <mergeCell ref="H610:J610"/>
    <mergeCell ref="W802:Y802"/>
    <mergeCell ref="W803:Y803"/>
    <mergeCell ref="K772:L772"/>
    <mergeCell ref="Q776:T776"/>
    <mergeCell ref="H775:J775"/>
    <mergeCell ref="U776:V776"/>
    <mergeCell ref="H772:J772"/>
    <mergeCell ref="N775:P775"/>
    <mergeCell ref="B101:F101"/>
    <mergeCell ref="H433:J433"/>
    <mergeCell ref="H441:J441"/>
    <mergeCell ref="H440:J440"/>
    <mergeCell ref="H432:J432"/>
    <mergeCell ref="B432:F432"/>
    <mergeCell ref="H434:J434"/>
    <mergeCell ref="B418:F418"/>
    <mergeCell ref="B419:F419"/>
    <mergeCell ref="B427:F427"/>
    <mergeCell ref="U419:V419"/>
    <mergeCell ref="W105:Y105"/>
    <mergeCell ref="K107:L107"/>
    <mergeCell ref="W108:Y108"/>
    <mergeCell ref="U108:V108"/>
    <mergeCell ref="U107:V107"/>
    <mergeCell ref="B102:F102"/>
    <mergeCell ref="B104:F104"/>
    <mergeCell ref="H104:J104"/>
    <mergeCell ref="Q452:T452"/>
    <mergeCell ref="Q606:T606"/>
    <mergeCell ref="B617:F617"/>
    <mergeCell ref="Q619:T619"/>
    <mergeCell ref="B452:F452"/>
    <mergeCell ref="H452:J452"/>
    <mergeCell ref="K452:L452"/>
    <mergeCell ref="N452:P452"/>
    <mergeCell ref="Q612:T612"/>
    <mergeCell ref="H604:J604"/>
    <mergeCell ref="B605:F605"/>
    <mergeCell ref="H609:J609"/>
    <mergeCell ref="B607:F607"/>
    <mergeCell ref="K611:L611"/>
    <mergeCell ref="Q610:T610"/>
    <mergeCell ref="N605:P605"/>
    <mergeCell ref="K605:L605"/>
    <mergeCell ref="K600:L600"/>
    <mergeCell ref="N418:P418"/>
    <mergeCell ref="K442:L442"/>
    <mergeCell ref="B144:F144"/>
    <mergeCell ref="H144:J144"/>
    <mergeCell ref="K144:L144"/>
    <mergeCell ref="K441:L441"/>
    <mergeCell ref="H446:J446"/>
    <mergeCell ref="Q614:T614"/>
    <mergeCell ref="N615:P615"/>
    <mergeCell ref="N616:P616"/>
    <mergeCell ref="B400:F400"/>
    <mergeCell ref="W678:Y678"/>
    <mergeCell ref="U698:V698"/>
    <mergeCell ref="U688:V688"/>
    <mergeCell ref="U690:V690"/>
    <mergeCell ref="Q689:T689"/>
    <mergeCell ref="Q688:T688"/>
    <mergeCell ref="Q695:T695"/>
    <mergeCell ref="Q691:T691"/>
    <mergeCell ref="U692:V692"/>
    <mergeCell ref="U452:V452"/>
    <mergeCell ref="W685:Y685"/>
    <mergeCell ref="U686:V686"/>
    <mergeCell ref="W686:Y686"/>
    <mergeCell ref="U687:V687"/>
    <mergeCell ref="U685:V685"/>
    <mergeCell ref="W675:Y675"/>
    <mergeCell ref="U684:V684"/>
    <mergeCell ref="Q684:T684"/>
    <mergeCell ref="W677:Y677"/>
    <mergeCell ref="U677:V677"/>
    <mergeCell ref="Q680:T680"/>
    <mergeCell ref="W683:Y683"/>
    <mergeCell ref="W681:Y681"/>
    <mergeCell ref="W676:Y676"/>
    <mergeCell ref="W684:Y684"/>
    <mergeCell ref="Q600:T600"/>
    <mergeCell ref="Q620:T620"/>
    <mergeCell ref="Q698:T698"/>
    <mergeCell ref="Q617:T617"/>
    <mergeCell ref="Q618:T618"/>
    <mergeCell ref="U681:V681"/>
    <mergeCell ref="Q686:T686"/>
    <mergeCell ref="H817:J817"/>
    <mergeCell ref="B814:F814"/>
    <mergeCell ref="H646:J646"/>
    <mergeCell ref="U771:V771"/>
    <mergeCell ref="Q771:T771"/>
    <mergeCell ref="K803:L803"/>
    <mergeCell ref="K802:L802"/>
    <mergeCell ref="H813:J813"/>
    <mergeCell ref="U418:V418"/>
    <mergeCell ref="K434:L434"/>
    <mergeCell ref="N434:P434"/>
    <mergeCell ref="N422:P422"/>
    <mergeCell ref="N427:P427"/>
    <mergeCell ref="Q424:T424"/>
    <mergeCell ref="U430:V430"/>
    <mergeCell ref="Q431:T431"/>
    <mergeCell ref="U420:V420"/>
    <mergeCell ref="U424:V424"/>
    <mergeCell ref="U814:V814"/>
    <mergeCell ref="H451:J451"/>
    <mergeCell ref="H614:J614"/>
    <mergeCell ref="N805:P805"/>
    <mergeCell ref="H453:J453"/>
    <mergeCell ref="K453:L453"/>
    <mergeCell ref="K451:L451"/>
    <mergeCell ref="K804:L804"/>
    <mergeCell ref="N804:P804"/>
    <mergeCell ref="U816:V816"/>
    <mergeCell ref="Q817:T817"/>
    <mergeCell ref="N772:P772"/>
    <mergeCell ref="N773:P773"/>
    <mergeCell ref="U429:V429"/>
    <mergeCell ref="H814:J814"/>
    <mergeCell ref="K806:L806"/>
    <mergeCell ref="H805:J805"/>
    <mergeCell ref="H806:J806"/>
    <mergeCell ref="B807:F807"/>
    <mergeCell ref="H815:J815"/>
    <mergeCell ref="H810:J810"/>
    <mergeCell ref="H812:J812"/>
    <mergeCell ref="H811:J811"/>
    <mergeCell ref="B806:F806"/>
    <mergeCell ref="B810:F810"/>
    <mergeCell ref="H807:J807"/>
    <mergeCell ref="N808:P808"/>
    <mergeCell ref="N807:P807"/>
    <mergeCell ref="B802:F802"/>
    <mergeCell ref="B808:F808"/>
    <mergeCell ref="B805:F805"/>
    <mergeCell ref="B804:F804"/>
    <mergeCell ref="N812:P812"/>
    <mergeCell ref="K808:L808"/>
    <mergeCell ref="H809:J809"/>
    <mergeCell ref="Q810:T810"/>
    <mergeCell ref="N821:P821"/>
    <mergeCell ref="N822:P822"/>
    <mergeCell ref="B823:F823"/>
    <mergeCell ref="B821:F821"/>
    <mergeCell ref="H822:J822"/>
    <mergeCell ref="H820:J820"/>
    <mergeCell ref="B819:F819"/>
    <mergeCell ref="H821:J821"/>
    <mergeCell ref="B822:F822"/>
    <mergeCell ref="Q809:T809"/>
    <mergeCell ref="N810:P810"/>
    <mergeCell ref="Q812:T812"/>
    <mergeCell ref="Q813:T813"/>
    <mergeCell ref="N813:P813"/>
    <mergeCell ref="N819:P819"/>
    <mergeCell ref="B809:F809"/>
    <mergeCell ref="B811:F811"/>
    <mergeCell ref="B813:F813"/>
    <mergeCell ref="B820:F820"/>
    <mergeCell ref="B812:F812"/>
    <mergeCell ref="B818:F818"/>
    <mergeCell ref="B816:F816"/>
    <mergeCell ref="B817:F817"/>
    <mergeCell ref="B815:F815"/>
    <mergeCell ref="K818:L818"/>
    <mergeCell ref="K813:L813"/>
    <mergeCell ref="K810:L810"/>
    <mergeCell ref="H818:J818"/>
    <mergeCell ref="N818:P818"/>
    <mergeCell ref="H816:J816"/>
    <mergeCell ref="U822:V822"/>
    <mergeCell ref="U824:V824"/>
    <mergeCell ref="U817:V817"/>
    <mergeCell ref="U820:V820"/>
    <mergeCell ref="U823:V823"/>
    <mergeCell ref="U821:V821"/>
    <mergeCell ref="W815:Y815"/>
    <mergeCell ref="W817:Y817"/>
    <mergeCell ref="W824:Y824"/>
    <mergeCell ref="W818:Y818"/>
    <mergeCell ref="W819:Y819"/>
    <mergeCell ref="W820:Y820"/>
    <mergeCell ref="W821:Y821"/>
    <mergeCell ref="W816:Y816"/>
    <mergeCell ref="K809:L809"/>
    <mergeCell ref="N809:P809"/>
    <mergeCell ref="U813:V813"/>
    <mergeCell ref="U811:V811"/>
    <mergeCell ref="W810:Y810"/>
    <mergeCell ref="W812:Y812"/>
    <mergeCell ref="U812:V812"/>
    <mergeCell ref="W813:Y813"/>
    <mergeCell ref="W823:Y823"/>
    <mergeCell ref="U853:V853"/>
    <mergeCell ref="Q823:T823"/>
    <mergeCell ref="U829:V829"/>
    <mergeCell ref="Q851:T851"/>
    <mergeCell ref="W852:Y852"/>
    <mergeCell ref="Q824:T824"/>
    <mergeCell ref="W853:Y853"/>
    <mergeCell ref="AA824:AC824"/>
    <mergeCell ref="W857:Y857"/>
    <mergeCell ref="W829:Y829"/>
    <mergeCell ref="W851:Y851"/>
    <mergeCell ref="U866:V866"/>
    <mergeCell ref="W862:Y862"/>
    <mergeCell ref="H861:J861"/>
    <mergeCell ref="N862:P862"/>
    <mergeCell ref="U873:V873"/>
    <mergeCell ref="W868:Y868"/>
    <mergeCell ref="N865:P865"/>
    <mergeCell ref="W864:Y864"/>
    <mergeCell ref="U871:V871"/>
    <mergeCell ref="U868:V868"/>
    <mergeCell ref="W867:Y867"/>
    <mergeCell ref="U867:V867"/>
    <mergeCell ref="W871:Y871"/>
    <mergeCell ref="U870:V870"/>
    <mergeCell ref="W865:Y865"/>
    <mergeCell ref="W869:Y869"/>
    <mergeCell ref="U865:V865"/>
    <mergeCell ref="U864:V864"/>
    <mergeCell ref="Q861:T861"/>
    <mergeCell ref="Q862:T862"/>
    <mergeCell ref="K852:L852"/>
    <mergeCell ref="N870:P870"/>
    <mergeCell ref="K869:L869"/>
    <mergeCell ref="N873:P873"/>
    <mergeCell ref="W855:Y855"/>
    <mergeCell ref="W854:Y854"/>
    <mergeCell ref="W856:Y856"/>
    <mergeCell ref="K870:L870"/>
    <mergeCell ref="N872:P872"/>
    <mergeCell ref="K872:L872"/>
    <mergeCell ref="K873:L873"/>
    <mergeCell ref="B872:F872"/>
    <mergeCell ref="B873:F873"/>
    <mergeCell ref="B871:F871"/>
    <mergeCell ref="N871:P871"/>
    <mergeCell ref="Q871:T871"/>
    <mergeCell ref="W858:Y858"/>
    <mergeCell ref="H859:J859"/>
    <mergeCell ref="N860:P860"/>
    <mergeCell ref="N868:P868"/>
    <mergeCell ref="W863:Y863"/>
    <mergeCell ref="N854:P854"/>
    <mergeCell ref="W870:Y870"/>
    <mergeCell ref="H857:J857"/>
    <mergeCell ref="N859:P859"/>
    <mergeCell ref="Q855:T855"/>
    <mergeCell ref="Q853:T853"/>
    <mergeCell ref="Q856:T856"/>
    <mergeCell ref="Q857:T857"/>
    <mergeCell ref="K859:L859"/>
    <mergeCell ref="K854:L854"/>
    <mergeCell ref="N857:P857"/>
    <mergeCell ref="K867:L867"/>
    <mergeCell ref="N866:P866"/>
    <mergeCell ref="B859:F859"/>
    <mergeCell ref="B858:F858"/>
    <mergeCell ref="K824:L824"/>
    <mergeCell ref="B829:F829"/>
    <mergeCell ref="H824:J824"/>
    <mergeCell ref="H851:J851"/>
    <mergeCell ref="H829:J829"/>
    <mergeCell ref="K856:L856"/>
    <mergeCell ref="B852:F852"/>
    <mergeCell ref="K857:L857"/>
    <mergeCell ref="H852:J852"/>
    <mergeCell ref="K862:L862"/>
    <mergeCell ref="W873:Y873"/>
    <mergeCell ref="B864:F864"/>
    <mergeCell ref="H864:J864"/>
    <mergeCell ref="H865:J865"/>
    <mergeCell ref="W866:Y866"/>
    <mergeCell ref="H866:J866"/>
    <mergeCell ref="A880:B880"/>
    <mergeCell ref="B866:F866"/>
    <mergeCell ref="A879:B879"/>
    <mergeCell ref="N869:P869"/>
    <mergeCell ref="C877:D877"/>
    <mergeCell ref="L878:N878"/>
    <mergeCell ref="F877:H877"/>
    <mergeCell ref="P877:Q877"/>
    <mergeCell ref="N855:P855"/>
    <mergeCell ref="N852:P852"/>
    <mergeCell ref="U852:V852"/>
    <mergeCell ref="H863:J863"/>
    <mergeCell ref="K866:L866"/>
    <mergeCell ref="N867:P867"/>
    <mergeCell ref="Q865:T865"/>
    <mergeCell ref="Q866:T866"/>
    <mergeCell ref="U859:V859"/>
    <mergeCell ref="U860:V860"/>
    <mergeCell ref="W860:Y860"/>
    <mergeCell ref="W861:Y861"/>
    <mergeCell ref="Q860:T860"/>
    <mergeCell ref="U861:V861"/>
    <mergeCell ref="U862:V862"/>
    <mergeCell ref="W859:Y859"/>
    <mergeCell ref="H853:J853"/>
    <mergeCell ref="S876:W876"/>
    <mergeCell ref="F876:H876"/>
    <mergeCell ref="H862:J862"/>
    <mergeCell ref="B861:F861"/>
    <mergeCell ref="U815:V815"/>
    <mergeCell ref="U856:V856"/>
    <mergeCell ref="U857:V857"/>
    <mergeCell ref="U858:V858"/>
    <mergeCell ref="U819:V819"/>
    <mergeCell ref="B856:F856"/>
    <mergeCell ref="H856:J856"/>
    <mergeCell ref="B857:F857"/>
    <mergeCell ref="H872:J872"/>
    <mergeCell ref="H869:J869"/>
    <mergeCell ref="B867:F867"/>
    <mergeCell ref="Q867:T867"/>
    <mergeCell ref="Q858:T858"/>
    <mergeCell ref="B860:F860"/>
    <mergeCell ref="H867:J867"/>
    <mergeCell ref="B862:F862"/>
    <mergeCell ref="B865:F865"/>
    <mergeCell ref="B863:F863"/>
    <mergeCell ref="Q873:T873"/>
    <mergeCell ref="N823:P823"/>
    <mergeCell ref="N824:P824"/>
    <mergeCell ref="B824:F824"/>
    <mergeCell ref="B851:F851"/>
    <mergeCell ref="K853:L853"/>
    <mergeCell ref="Q859:T859"/>
    <mergeCell ref="K858:L858"/>
    <mergeCell ref="H860:J860"/>
    <mergeCell ref="N858:P858"/>
    <mergeCell ref="S877:W877"/>
    <mergeCell ref="B869:F869"/>
    <mergeCell ref="H873:J873"/>
    <mergeCell ref="B868:F868"/>
    <mergeCell ref="B870:F870"/>
    <mergeCell ref="H868:J868"/>
    <mergeCell ref="H871:J871"/>
    <mergeCell ref="H870:J870"/>
    <mergeCell ref="Q864:T864"/>
    <mergeCell ref="K868:L868"/>
    <mergeCell ref="K860:L860"/>
    <mergeCell ref="H858:J858"/>
    <mergeCell ref="N856:P856"/>
    <mergeCell ref="P879:W879"/>
    <mergeCell ref="U872:V872"/>
    <mergeCell ref="P878:W878"/>
    <mergeCell ref="W872:Y872"/>
    <mergeCell ref="U863:V863"/>
    <mergeCell ref="N864:P864"/>
    <mergeCell ref="Q872:T872"/>
    <mergeCell ref="N863:P863"/>
    <mergeCell ref="K865:L865"/>
    <mergeCell ref="K863:L863"/>
    <mergeCell ref="Q870:T870"/>
    <mergeCell ref="Q863:T863"/>
    <mergeCell ref="K864:L864"/>
    <mergeCell ref="K871:L871"/>
    <mergeCell ref="Q869:T869"/>
    <mergeCell ref="Q868:T868"/>
    <mergeCell ref="U869:V869"/>
    <mergeCell ref="A876:B876"/>
    <mergeCell ref="L876:N876"/>
    <mergeCell ref="B855:F855"/>
    <mergeCell ref="B854:F854"/>
    <mergeCell ref="N816:P816"/>
    <mergeCell ref="K816:L816"/>
    <mergeCell ref="U806:V806"/>
    <mergeCell ref="N803:P803"/>
    <mergeCell ref="Q803:T803"/>
    <mergeCell ref="U855:V855"/>
    <mergeCell ref="U854:V854"/>
    <mergeCell ref="N817:P817"/>
    <mergeCell ref="U818:V818"/>
    <mergeCell ref="Q821:T821"/>
    <mergeCell ref="Q818:T818"/>
    <mergeCell ref="Q815:T815"/>
    <mergeCell ref="K812:L812"/>
    <mergeCell ref="B853:F853"/>
    <mergeCell ref="N851:P851"/>
    <mergeCell ref="N853:P853"/>
    <mergeCell ref="H819:J819"/>
    <mergeCell ref="K821:L821"/>
    <mergeCell ref="K817:L817"/>
    <mergeCell ref="N814:P814"/>
    <mergeCell ref="B803:F803"/>
    <mergeCell ref="H803:J803"/>
    <mergeCell ref="H804:J804"/>
    <mergeCell ref="Q822:T822"/>
    <mergeCell ref="Q829:T829"/>
    <mergeCell ref="H855:J855"/>
    <mergeCell ref="K855:L855"/>
    <mergeCell ref="H823:J823"/>
    <mergeCell ref="H854:J854"/>
    <mergeCell ref="Q854:T854"/>
    <mergeCell ref="U851:V851"/>
    <mergeCell ref="W822:Y822"/>
    <mergeCell ref="U810:V810"/>
    <mergeCell ref="Q814:T814"/>
    <mergeCell ref="Q820:T820"/>
    <mergeCell ref="Q816:T816"/>
    <mergeCell ref="N861:P861"/>
    <mergeCell ref="W808:Y808"/>
    <mergeCell ref="K811:L811"/>
    <mergeCell ref="H802:J802"/>
    <mergeCell ref="U808:V808"/>
    <mergeCell ref="K807:L807"/>
    <mergeCell ref="H808:J808"/>
    <mergeCell ref="U807:V807"/>
    <mergeCell ref="N806:P806"/>
    <mergeCell ref="W806:Y806"/>
    <mergeCell ref="N774:P774"/>
    <mergeCell ref="K861:L861"/>
    <mergeCell ref="K819:L819"/>
    <mergeCell ref="K820:L820"/>
    <mergeCell ref="Q819:T819"/>
    <mergeCell ref="Q852:T852"/>
    <mergeCell ref="K851:L851"/>
    <mergeCell ref="K829:L829"/>
    <mergeCell ref="N829:P829"/>
    <mergeCell ref="H774:J774"/>
    <mergeCell ref="K774:L774"/>
    <mergeCell ref="Q807:T807"/>
    <mergeCell ref="N811:P811"/>
    <mergeCell ref="Q811:T811"/>
    <mergeCell ref="N802:P802"/>
    <mergeCell ref="Q808:T808"/>
    <mergeCell ref="N776:P776"/>
    <mergeCell ref="U774:V774"/>
    <mergeCell ref="W804:Y804"/>
    <mergeCell ref="B776:F776"/>
    <mergeCell ref="B773:F773"/>
    <mergeCell ref="K770:L770"/>
    <mergeCell ref="H776:J776"/>
    <mergeCell ref="H773:J773"/>
    <mergeCell ref="H771:J771"/>
    <mergeCell ref="K771:L771"/>
    <mergeCell ref="B771:F771"/>
    <mergeCell ref="B770:F770"/>
    <mergeCell ref="B775:F775"/>
    <mergeCell ref="U805:V805"/>
    <mergeCell ref="N771:P771"/>
    <mergeCell ref="K805:L805"/>
    <mergeCell ref="W805:Y805"/>
    <mergeCell ref="W773:Y773"/>
    <mergeCell ref="Q770:T770"/>
    <mergeCell ref="Q802:T802"/>
    <mergeCell ref="U802:V802"/>
    <mergeCell ref="U804:V804"/>
    <mergeCell ref="Q805:T805"/>
    <mergeCell ref="Q804:T804"/>
    <mergeCell ref="U803:V803"/>
    <mergeCell ref="H763:J763"/>
    <mergeCell ref="B765:F765"/>
    <mergeCell ref="B761:F761"/>
    <mergeCell ref="H762:J762"/>
    <mergeCell ref="U768:V768"/>
    <mergeCell ref="U769:V769"/>
    <mergeCell ref="W771:Y771"/>
    <mergeCell ref="Q775:T775"/>
    <mergeCell ref="W772:Y772"/>
    <mergeCell ref="Q772:T772"/>
    <mergeCell ref="U772:V772"/>
    <mergeCell ref="H770:J770"/>
    <mergeCell ref="B774:F774"/>
    <mergeCell ref="B772:F772"/>
    <mergeCell ref="W776:Y776"/>
    <mergeCell ref="K775:L775"/>
    <mergeCell ref="Q768:T768"/>
    <mergeCell ref="W768:Y768"/>
    <mergeCell ref="W769:Y769"/>
    <mergeCell ref="W770:Y770"/>
    <mergeCell ref="U770:V770"/>
    <mergeCell ref="B768:F768"/>
    <mergeCell ref="H768:J768"/>
    <mergeCell ref="B769:F769"/>
    <mergeCell ref="K773:L773"/>
    <mergeCell ref="Q769:T769"/>
    <mergeCell ref="U773:V773"/>
    <mergeCell ref="Q773:T773"/>
    <mergeCell ref="K776:L776"/>
    <mergeCell ref="Q774:T774"/>
    <mergeCell ref="W774:Y774"/>
    <mergeCell ref="W775:Y775"/>
    <mergeCell ref="B757:F757"/>
    <mergeCell ref="W761:Y761"/>
    <mergeCell ref="Q762:T762"/>
    <mergeCell ref="U763:V763"/>
    <mergeCell ref="U762:V762"/>
    <mergeCell ref="W763:Y763"/>
    <mergeCell ref="W762:Y762"/>
    <mergeCell ref="Q763:T763"/>
    <mergeCell ref="W760:Y760"/>
    <mergeCell ref="B756:F756"/>
    <mergeCell ref="B766:F766"/>
    <mergeCell ref="N768:P768"/>
    <mergeCell ref="N770:P770"/>
    <mergeCell ref="H769:J769"/>
    <mergeCell ref="B767:F767"/>
    <mergeCell ref="K767:L767"/>
    <mergeCell ref="H767:J767"/>
    <mergeCell ref="N769:P769"/>
    <mergeCell ref="H766:J766"/>
    <mergeCell ref="K769:L769"/>
    <mergeCell ref="K768:L768"/>
    <mergeCell ref="N767:P767"/>
    <mergeCell ref="N766:P766"/>
    <mergeCell ref="K766:L766"/>
    <mergeCell ref="B764:F764"/>
    <mergeCell ref="B760:F760"/>
    <mergeCell ref="K760:L760"/>
    <mergeCell ref="K763:L763"/>
    <mergeCell ref="K762:L762"/>
    <mergeCell ref="B762:F762"/>
    <mergeCell ref="H761:J761"/>
    <mergeCell ref="H764:J764"/>
    <mergeCell ref="N755:P755"/>
    <mergeCell ref="N756:P756"/>
    <mergeCell ref="N761:P761"/>
    <mergeCell ref="N760:P760"/>
    <mergeCell ref="Q760:T760"/>
    <mergeCell ref="Q759:T759"/>
    <mergeCell ref="N758:P758"/>
    <mergeCell ref="N754:P754"/>
    <mergeCell ref="W764:Y764"/>
    <mergeCell ref="W755:Y755"/>
    <mergeCell ref="K755:L755"/>
    <mergeCell ref="W759:Y759"/>
    <mergeCell ref="N762:P762"/>
    <mergeCell ref="U757:V757"/>
    <mergeCell ref="Q755:T755"/>
    <mergeCell ref="Q756:T756"/>
    <mergeCell ref="N764:P764"/>
    <mergeCell ref="Q766:T766"/>
    <mergeCell ref="Q764:T764"/>
    <mergeCell ref="U764:V764"/>
    <mergeCell ref="U767:V767"/>
    <mergeCell ref="W766:Y766"/>
    <mergeCell ref="U765:V765"/>
    <mergeCell ref="W767:Y767"/>
    <mergeCell ref="U760:V760"/>
    <mergeCell ref="U759:V759"/>
    <mergeCell ref="W765:Y765"/>
    <mergeCell ref="U761:V761"/>
    <mergeCell ref="Q758:T758"/>
    <mergeCell ref="W756:Y756"/>
    <mergeCell ref="U758:V758"/>
    <mergeCell ref="W757:Y757"/>
    <mergeCell ref="U756:V756"/>
    <mergeCell ref="W758:Y758"/>
    <mergeCell ref="Q757:T757"/>
    <mergeCell ref="Q738:T738"/>
    <mergeCell ref="U737:V737"/>
    <mergeCell ref="H740:J740"/>
    <mergeCell ref="H741:J741"/>
    <mergeCell ref="B740:F740"/>
    <mergeCell ref="B741:F741"/>
    <mergeCell ref="K739:L739"/>
    <mergeCell ref="N742:P742"/>
    <mergeCell ref="Q767:T767"/>
    <mergeCell ref="K751:L751"/>
    <mergeCell ref="H751:J751"/>
    <mergeCell ref="H754:J754"/>
    <mergeCell ref="K754:L754"/>
    <mergeCell ref="Q753:T753"/>
    <mergeCell ref="N753:P753"/>
    <mergeCell ref="Q754:T754"/>
    <mergeCell ref="H749:J749"/>
    <mergeCell ref="H753:J753"/>
    <mergeCell ref="B763:F763"/>
    <mergeCell ref="B758:F758"/>
    <mergeCell ref="K761:L761"/>
    <mergeCell ref="H755:J755"/>
    <mergeCell ref="H756:J756"/>
    <mergeCell ref="K756:L756"/>
    <mergeCell ref="H757:J757"/>
    <mergeCell ref="H760:J760"/>
    <mergeCell ref="H758:J758"/>
    <mergeCell ref="B759:F759"/>
    <mergeCell ref="H759:J759"/>
    <mergeCell ref="K759:L759"/>
    <mergeCell ref="H765:J765"/>
    <mergeCell ref="N763:P763"/>
    <mergeCell ref="K744:L744"/>
    <mergeCell ref="N744:P744"/>
    <mergeCell ref="N749:P749"/>
    <mergeCell ref="Q749:T749"/>
    <mergeCell ref="Q743:T743"/>
    <mergeCell ref="N752:P752"/>
    <mergeCell ref="U752:V752"/>
    <mergeCell ref="Q747:T747"/>
    <mergeCell ref="B736:F736"/>
    <mergeCell ref="N738:P738"/>
    <mergeCell ref="H737:J737"/>
    <mergeCell ref="H745:J745"/>
    <mergeCell ref="Q742:T742"/>
    <mergeCell ref="K741:L741"/>
    <mergeCell ref="B739:F739"/>
    <mergeCell ref="H739:J739"/>
    <mergeCell ref="U742:V742"/>
    <mergeCell ref="Q737:T737"/>
    <mergeCell ref="B738:F738"/>
    <mergeCell ref="K737:L737"/>
    <mergeCell ref="H738:J738"/>
    <mergeCell ref="K749:L749"/>
    <mergeCell ref="B745:F745"/>
    <mergeCell ref="K745:L745"/>
    <mergeCell ref="H746:J746"/>
    <mergeCell ref="B747:F747"/>
    <mergeCell ref="H747:J747"/>
    <mergeCell ref="K747:L747"/>
    <mergeCell ref="K742:L742"/>
    <mergeCell ref="H742:J742"/>
    <mergeCell ref="N737:P737"/>
    <mergeCell ref="U738:V738"/>
    <mergeCell ref="B748:F748"/>
    <mergeCell ref="B752:F752"/>
    <mergeCell ref="H752:J752"/>
    <mergeCell ref="B749:F749"/>
    <mergeCell ref="B750:F750"/>
    <mergeCell ref="U754:V754"/>
    <mergeCell ref="N734:P734"/>
    <mergeCell ref="N735:P735"/>
    <mergeCell ref="U753:V753"/>
    <mergeCell ref="N750:P750"/>
    <mergeCell ref="Q750:T750"/>
    <mergeCell ref="H748:J748"/>
    <mergeCell ref="K748:L748"/>
    <mergeCell ref="N748:P748"/>
    <mergeCell ref="Q748:T748"/>
    <mergeCell ref="K750:L750"/>
    <mergeCell ref="H750:J750"/>
    <mergeCell ref="N746:P746"/>
    <mergeCell ref="Q744:T744"/>
    <mergeCell ref="B753:F753"/>
    <mergeCell ref="K738:L738"/>
    <mergeCell ref="N736:P736"/>
    <mergeCell ref="H735:J735"/>
    <mergeCell ref="H736:J736"/>
    <mergeCell ref="U736:V736"/>
    <mergeCell ref="Q751:T751"/>
    <mergeCell ref="N751:P751"/>
    <mergeCell ref="K752:L752"/>
    <mergeCell ref="K753:L753"/>
    <mergeCell ref="B751:F751"/>
    <mergeCell ref="Q752:T752"/>
    <mergeCell ref="B737:F737"/>
    <mergeCell ref="H734:J734"/>
    <mergeCell ref="B731:F731"/>
    <mergeCell ref="K729:L729"/>
    <mergeCell ref="W747:Y747"/>
    <mergeCell ref="N747:P747"/>
    <mergeCell ref="W738:Y738"/>
    <mergeCell ref="U744:V744"/>
    <mergeCell ref="W740:Y740"/>
    <mergeCell ref="W739:Y739"/>
    <mergeCell ref="W746:Y746"/>
    <mergeCell ref="W745:Y745"/>
    <mergeCell ref="U745:V745"/>
    <mergeCell ref="Q746:T746"/>
    <mergeCell ref="Q745:T745"/>
    <mergeCell ref="W744:Y744"/>
    <mergeCell ref="U746:V746"/>
    <mergeCell ref="U739:V739"/>
    <mergeCell ref="N740:P740"/>
    <mergeCell ref="N741:P741"/>
    <mergeCell ref="Q741:T741"/>
    <mergeCell ref="Q740:T740"/>
    <mergeCell ref="N739:P739"/>
    <mergeCell ref="Q739:T739"/>
    <mergeCell ref="N743:P743"/>
    <mergeCell ref="N745:P745"/>
    <mergeCell ref="B743:F743"/>
    <mergeCell ref="B744:F744"/>
    <mergeCell ref="B742:F742"/>
    <mergeCell ref="H743:J743"/>
    <mergeCell ref="K743:L743"/>
    <mergeCell ref="B746:F746"/>
    <mergeCell ref="H744:J744"/>
    <mergeCell ref="Q731:T731"/>
    <mergeCell ref="K733:L733"/>
    <mergeCell ref="N733:P733"/>
    <mergeCell ref="K746:L746"/>
    <mergeCell ref="U743:V743"/>
    <mergeCell ref="W742:Y742"/>
    <mergeCell ref="W743:Y743"/>
    <mergeCell ref="Q736:T736"/>
    <mergeCell ref="B729:F729"/>
    <mergeCell ref="H733:J733"/>
    <mergeCell ref="H731:J731"/>
    <mergeCell ref="K740:L740"/>
    <mergeCell ref="W736:Y736"/>
    <mergeCell ref="W741:Y741"/>
    <mergeCell ref="U740:V740"/>
    <mergeCell ref="U741:V741"/>
    <mergeCell ref="W737:Y737"/>
    <mergeCell ref="W735:Y735"/>
    <mergeCell ref="W734:Y734"/>
    <mergeCell ref="K734:L734"/>
    <mergeCell ref="Q734:T734"/>
    <mergeCell ref="U734:V734"/>
    <mergeCell ref="Q735:T735"/>
    <mergeCell ref="B732:F732"/>
    <mergeCell ref="B733:F733"/>
    <mergeCell ref="H732:J732"/>
    <mergeCell ref="U735:V735"/>
    <mergeCell ref="Q733:T733"/>
    <mergeCell ref="Q732:T732"/>
    <mergeCell ref="Q729:T729"/>
    <mergeCell ref="B734:F734"/>
    <mergeCell ref="B735:F735"/>
    <mergeCell ref="B704:F704"/>
    <mergeCell ref="K704:L704"/>
    <mergeCell ref="B703:F703"/>
    <mergeCell ref="H703:J703"/>
    <mergeCell ref="K703:L703"/>
    <mergeCell ref="Q703:T703"/>
    <mergeCell ref="K731:L731"/>
    <mergeCell ref="H729:J729"/>
    <mergeCell ref="W729:Y729"/>
    <mergeCell ref="K735:L735"/>
    <mergeCell ref="K736:L736"/>
    <mergeCell ref="Q714:T714"/>
    <mergeCell ref="K717:L717"/>
    <mergeCell ref="N717:P717"/>
    <mergeCell ref="N715:P715"/>
    <mergeCell ref="Q715:T715"/>
    <mergeCell ref="N716:P716"/>
    <mergeCell ref="Q716:T716"/>
    <mergeCell ref="K715:L715"/>
    <mergeCell ref="Q717:T717"/>
    <mergeCell ref="W733:Y733"/>
    <mergeCell ref="W731:Y731"/>
    <mergeCell ref="W732:Y732"/>
    <mergeCell ref="U733:V733"/>
    <mergeCell ref="U732:V732"/>
    <mergeCell ref="U731:V731"/>
    <mergeCell ref="N729:P729"/>
    <mergeCell ref="N731:P731"/>
    <mergeCell ref="N732:P732"/>
    <mergeCell ref="K732:L732"/>
    <mergeCell ref="U729:V729"/>
    <mergeCell ref="K716:L716"/>
    <mergeCell ref="B709:F709"/>
    <mergeCell ref="H709:J709"/>
    <mergeCell ref="Q709:T709"/>
    <mergeCell ref="N708:P708"/>
    <mergeCell ref="K708:L708"/>
    <mergeCell ref="N710:P710"/>
    <mergeCell ref="N709:P709"/>
    <mergeCell ref="K709:L709"/>
    <mergeCell ref="B716:F716"/>
    <mergeCell ref="H716:J716"/>
    <mergeCell ref="B711:F711"/>
    <mergeCell ref="B715:F715"/>
    <mergeCell ref="H715:J715"/>
    <mergeCell ref="B712:F712"/>
    <mergeCell ref="H713:J713"/>
    <mergeCell ref="H714:J714"/>
    <mergeCell ref="H712:J712"/>
    <mergeCell ref="H711:J711"/>
    <mergeCell ref="B717:F717"/>
    <mergeCell ref="H717:J717"/>
    <mergeCell ref="B697:F697"/>
    <mergeCell ref="N699:P699"/>
    <mergeCell ref="N700:P700"/>
    <mergeCell ref="B700:F700"/>
    <mergeCell ref="K697:L697"/>
    <mergeCell ref="H704:J704"/>
    <mergeCell ref="H701:J701"/>
    <mergeCell ref="B705:F705"/>
    <mergeCell ref="K700:L700"/>
    <mergeCell ref="Q700:T700"/>
    <mergeCell ref="K707:L707"/>
    <mergeCell ref="N707:P707"/>
    <mergeCell ref="B708:F708"/>
    <mergeCell ref="Q706:T706"/>
    <mergeCell ref="H706:J706"/>
    <mergeCell ref="N706:P706"/>
    <mergeCell ref="K706:L706"/>
    <mergeCell ref="B706:F706"/>
    <mergeCell ref="B707:F707"/>
    <mergeCell ref="H707:J707"/>
    <mergeCell ref="H700:J700"/>
    <mergeCell ref="Q707:T707"/>
    <mergeCell ref="H710:J710"/>
    <mergeCell ref="H708:J708"/>
    <mergeCell ref="N711:P711"/>
    <mergeCell ref="K714:L714"/>
    <mergeCell ref="N714:P714"/>
    <mergeCell ref="B702:F702"/>
    <mergeCell ref="B710:F710"/>
    <mergeCell ref="Q708:T708"/>
    <mergeCell ref="H702:J702"/>
    <mergeCell ref="B701:F701"/>
    <mergeCell ref="B695:F695"/>
    <mergeCell ref="B696:F696"/>
    <mergeCell ref="K702:L702"/>
    <mergeCell ref="W692:Y692"/>
    <mergeCell ref="W691:Y691"/>
    <mergeCell ref="U691:V691"/>
    <mergeCell ref="U693:V693"/>
    <mergeCell ref="B698:F698"/>
    <mergeCell ref="H698:J698"/>
    <mergeCell ref="H697:J697"/>
    <mergeCell ref="Q694:T694"/>
    <mergeCell ref="B694:F694"/>
    <mergeCell ref="Q696:T696"/>
    <mergeCell ref="W705:Y705"/>
    <mergeCell ref="K710:L710"/>
    <mergeCell ref="N695:P695"/>
    <mergeCell ref="H699:J699"/>
    <mergeCell ref="K699:L699"/>
    <mergeCell ref="K698:L698"/>
    <mergeCell ref="N701:P701"/>
    <mergeCell ref="N697:P697"/>
    <mergeCell ref="Q692:T692"/>
    <mergeCell ref="K701:L701"/>
    <mergeCell ref="N703:P703"/>
    <mergeCell ref="U701:V701"/>
    <mergeCell ref="W701:Y701"/>
    <mergeCell ref="Q697:T697"/>
    <mergeCell ref="K695:L695"/>
    <mergeCell ref="N698:P698"/>
    <mergeCell ref="B699:F699"/>
    <mergeCell ref="H675:J675"/>
    <mergeCell ref="Q675:T675"/>
    <mergeCell ref="K675:L675"/>
    <mergeCell ref="H678:J678"/>
    <mergeCell ref="H676:J676"/>
    <mergeCell ref="Q677:T677"/>
    <mergeCell ref="Q678:T678"/>
    <mergeCell ref="N677:P677"/>
    <mergeCell ref="N675:P675"/>
    <mergeCell ref="N688:P688"/>
    <mergeCell ref="K691:L691"/>
    <mergeCell ref="N691:P691"/>
    <mergeCell ref="H684:J684"/>
    <mergeCell ref="H685:J685"/>
    <mergeCell ref="H687:J687"/>
    <mergeCell ref="H686:J686"/>
    <mergeCell ref="W708:Y708"/>
    <mergeCell ref="Q701:T701"/>
    <mergeCell ref="N702:P702"/>
    <mergeCell ref="Q702:T702"/>
    <mergeCell ref="N705:P705"/>
    <mergeCell ref="W689:Y689"/>
    <mergeCell ref="W690:Y690"/>
    <mergeCell ref="U689:V689"/>
    <mergeCell ref="Q690:T690"/>
    <mergeCell ref="H689:J689"/>
    <mergeCell ref="H695:J695"/>
    <mergeCell ref="H692:J692"/>
    <mergeCell ref="K692:L692"/>
    <mergeCell ref="W695:Y695"/>
    <mergeCell ref="Q705:T705"/>
    <mergeCell ref="N704:P704"/>
    <mergeCell ref="W687:Y687"/>
    <mergeCell ref="N690:P690"/>
    <mergeCell ref="N686:P686"/>
    <mergeCell ref="H690:J690"/>
    <mergeCell ref="N692:P692"/>
    <mergeCell ref="N694:P694"/>
    <mergeCell ref="H693:J693"/>
    <mergeCell ref="K693:L693"/>
    <mergeCell ref="N693:P693"/>
    <mergeCell ref="H694:J694"/>
    <mergeCell ref="K694:L694"/>
    <mergeCell ref="K690:L690"/>
    <mergeCell ref="K689:L689"/>
    <mergeCell ref="K687:L687"/>
    <mergeCell ref="B693:F693"/>
    <mergeCell ref="B685:F685"/>
    <mergeCell ref="B690:F690"/>
    <mergeCell ref="K686:L686"/>
    <mergeCell ref="B692:F692"/>
    <mergeCell ref="H691:J691"/>
    <mergeCell ref="B691:F691"/>
    <mergeCell ref="B686:F686"/>
    <mergeCell ref="B687:F687"/>
    <mergeCell ref="N689:P689"/>
    <mergeCell ref="B688:F688"/>
    <mergeCell ref="K685:L685"/>
    <mergeCell ref="B689:F689"/>
    <mergeCell ref="Q693:T693"/>
    <mergeCell ref="H688:J688"/>
    <mergeCell ref="W693:Y693"/>
    <mergeCell ref="W688:Y688"/>
    <mergeCell ref="U676:V676"/>
    <mergeCell ref="Q676:T676"/>
    <mergeCell ref="U671:V671"/>
    <mergeCell ref="H683:J683"/>
    <mergeCell ref="K683:L683"/>
    <mergeCell ref="K688:L688"/>
    <mergeCell ref="N684:P684"/>
    <mergeCell ref="N687:P687"/>
    <mergeCell ref="Q679:T679"/>
    <mergeCell ref="N683:P683"/>
    <mergeCell ref="U680:V680"/>
    <mergeCell ref="N680:P680"/>
    <mergeCell ref="Q681:T681"/>
    <mergeCell ref="B684:F684"/>
    <mergeCell ref="K684:L684"/>
    <mergeCell ref="W680:Y680"/>
    <mergeCell ref="K680:L680"/>
    <mergeCell ref="B683:F683"/>
    <mergeCell ref="U678:V678"/>
    <mergeCell ref="B682:F682"/>
    <mergeCell ref="K682:L682"/>
    <mergeCell ref="H682:J682"/>
    <mergeCell ref="H681:J681"/>
    <mergeCell ref="K678:L678"/>
    <mergeCell ref="U679:V679"/>
    <mergeCell ref="N682:P682"/>
    <mergeCell ref="N681:P681"/>
    <mergeCell ref="U683:V683"/>
    <mergeCell ref="Q683:T683"/>
    <mergeCell ref="U682:V682"/>
    <mergeCell ref="W682:Y682"/>
    <mergeCell ref="Q682:T682"/>
    <mergeCell ref="Q664:T664"/>
    <mergeCell ref="Q671:T671"/>
    <mergeCell ref="Q669:T669"/>
    <mergeCell ref="Q670:T670"/>
    <mergeCell ref="W672:Y672"/>
    <mergeCell ref="W670:Y670"/>
    <mergeCell ref="W669:Y669"/>
    <mergeCell ref="U672:V672"/>
    <mergeCell ref="U669:V669"/>
    <mergeCell ref="U670:V670"/>
    <mergeCell ref="Q672:T672"/>
    <mergeCell ref="H674:J674"/>
    <mergeCell ref="N673:P673"/>
    <mergeCell ref="H672:J672"/>
    <mergeCell ref="N672:P672"/>
    <mergeCell ref="Q673:T673"/>
    <mergeCell ref="U673:V673"/>
    <mergeCell ref="U674:V674"/>
    <mergeCell ref="Q674:T674"/>
    <mergeCell ref="U664:V664"/>
    <mergeCell ref="W668:Y668"/>
    <mergeCell ref="W674:Y674"/>
    <mergeCell ref="B674:F674"/>
    <mergeCell ref="B668:F668"/>
    <mergeCell ref="H668:J668"/>
    <mergeCell ref="B670:F670"/>
    <mergeCell ref="K668:L668"/>
    <mergeCell ref="B669:F669"/>
    <mergeCell ref="H670:J670"/>
    <mergeCell ref="K672:L672"/>
    <mergeCell ref="K671:L671"/>
    <mergeCell ref="B681:F681"/>
    <mergeCell ref="B676:F676"/>
    <mergeCell ref="B680:F680"/>
    <mergeCell ref="N678:P678"/>
    <mergeCell ref="K679:L679"/>
    <mergeCell ref="K681:L681"/>
    <mergeCell ref="B677:F677"/>
    <mergeCell ref="N679:P679"/>
    <mergeCell ref="K677:L677"/>
    <mergeCell ref="K676:L676"/>
    <mergeCell ref="N674:P674"/>
    <mergeCell ref="K673:L673"/>
    <mergeCell ref="K674:L674"/>
    <mergeCell ref="N676:P676"/>
    <mergeCell ref="B673:F673"/>
    <mergeCell ref="B671:F671"/>
    <mergeCell ref="B672:F672"/>
    <mergeCell ref="H673:J673"/>
    <mergeCell ref="H669:J669"/>
    <mergeCell ref="H677:J677"/>
    <mergeCell ref="H671:J671"/>
    <mergeCell ref="N668:P668"/>
    <mergeCell ref="K669:L669"/>
    <mergeCell ref="B664:F664"/>
    <mergeCell ref="B651:F651"/>
    <mergeCell ref="B645:F645"/>
    <mergeCell ref="B647:F647"/>
    <mergeCell ref="B649:F649"/>
    <mergeCell ref="B648:F648"/>
    <mergeCell ref="B650:F650"/>
    <mergeCell ref="W671:Y671"/>
    <mergeCell ref="W651:Y651"/>
    <mergeCell ref="W645:Y645"/>
    <mergeCell ref="W650:Y650"/>
    <mergeCell ref="W664:Y664"/>
    <mergeCell ref="W646:Y646"/>
    <mergeCell ref="W647:Y647"/>
    <mergeCell ref="W649:Y649"/>
    <mergeCell ref="W648:Y648"/>
    <mergeCell ref="U648:V648"/>
    <mergeCell ref="Q650:T650"/>
    <mergeCell ref="N651:P651"/>
    <mergeCell ref="U650:V650"/>
    <mergeCell ref="U647:V647"/>
    <mergeCell ref="N664:P664"/>
    <mergeCell ref="W667:Y667"/>
    <mergeCell ref="W665:Y665"/>
    <mergeCell ref="U666:V666"/>
    <mergeCell ref="W666:Y666"/>
    <mergeCell ref="U651:V651"/>
    <mergeCell ref="Q651:T651"/>
    <mergeCell ref="H650:J650"/>
    <mergeCell ref="N649:P649"/>
    <mergeCell ref="K650:L650"/>
    <mergeCell ref="U649:V649"/>
    <mergeCell ref="Q649:T649"/>
    <mergeCell ref="N671:P671"/>
    <mergeCell ref="K664:L664"/>
    <mergeCell ref="U668:V668"/>
    <mergeCell ref="N670:P670"/>
    <mergeCell ref="K670:L670"/>
    <mergeCell ref="H649:J649"/>
    <mergeCell ref="N650:P650"/>
    <mergeCell ref="H648:J648"/>
    <mergeCell ref="K648:L648"/>
    <mergeCell ref="K667:L667"/>
    <mergeCell ref="H651:J651"/>
    <mergeCell ref="K651:L651"/>
    <mergeCell ref="K649:L649"/>
    <mergeCell ref="H644:J644"/>
    <mergeCell ref="K647:L647"/>
    <mergeCell ref="K645:L645"/>
    <mergeCell ref="K646:L646"/>
    <mergeCell ref="H645:J645"/>
    <mergeCell ref="N669:P669"/>
    <mergeCell ref="H647:J647"/>
    <mergeCell ref="N645:P645"/>
    <mergeCell ref="N644:P644"/>
    <mergeCell ref="K644:L644"/>
    <mergeCell ref="N648:P648"/>
    <mergeCell ref="Q648:T648"/>
    <mergeCell ref="N647:P647"/>
    <mergeCell ref="H664:J664"/>
    <mergeCell ref="H666:J666"/>
    <mergeCell ref="H667:J667"/>
    <mergeCell ref="Q668:T668"/>
    <mergeCell ref="Q646:T646"/>
    <mergeCell ref="H643:J643"/>
    <mergeCell ref="B632:F632"/>
    <mergeCell ref="B633:F633"/>
    <mergeCell ref="N643:P643"/>
    <mergeCell ref="K643:L643"/>
    <mergeCell ref="N640:P640"/>
    <mergeCell ref="N639:P639"/>
    <mergeCell ref="N637:P637"/>
    <mergeCell ref="N636:P636"/>
    <mergeCell ref="U638:V638"/>
    <mergeCell ref="B637:F637"/>
    <mergeCell ref="Q637:T637"/>
    <mergeCell ref="B643:F643"/>
    <mergeCell ref="B646:F646"/>
    <mergeCell ref="B644:F644"/>
    <mergeCell ref="N642:P642"/>
    <mergeCell ref="Q634:T634"/>
    <mergeCell ref="K641:L641"/>
    <mergeCell ref="K638:L638"/>
    <mergeCell ref="K640:L640"/>
    <mergeCell ref="K639:L639"/>
    <mergeCell ref="N641:P641"/>
    <mergeCell ref="Q643:T643"/>
    <mergeCell ref="Q641:T641"/>
    <mergeCell ref="Q642:T642"/>
    <mergeCell ref="Q645:T645"/>
    <mergeCell ref="Q644:T644"/>
    <mergeCell ref="N646:P646"/>
    <mergeCell ref="N634:P634"/>
    <mergeCell ref="N632:P632"/>
    <mergeCell ref="U643:V643"/>
    <mergeCell ref="U644:V644"/>
    <mergeCell ref="U630:V630"/>
    <mergeCell ref="Q635:T635"/>
    <mergeCell ref="K637:L637"/>
    <mergeCell ref="K632:L632"/>
    <mergeCell ref="N633:P633"/>
    <mergeCell ref="K636:L636"/>
    <mergeCell ref="K635:L635"/>
    <mergeCell ref="Q639:T639"/>
    <mergeCell ref="U640:V640"/>
    <mergeCell ref="Q640:T640"/>
    <mergeCell ref="U639:V639"/>
    <mergeCell ref="W635:Y635"/>
    <mergeCell ref="Q631:T631"/>
    <mergeCell ref="U633:V633"/>
    <mergeCell ref="W632:Y632"/>
    <mergeCell ref="U634:V634"/>
    <mergeCell ref="Q633:T633"/>
    <mergeCell ref="N630:P630"/>
    <mergeCell ref="K631:L631"/>
    <mergeCell ref="U635:V635"/>
    <mergeCell ref="N638:P638"/>
    <mergeCell ref="Q636:T636"/>
    <mergeCell ref="W619:Y619"/>
    <mergeCell ref="U622:V622"/>
    <mergeCell ref="Q622:T622"/>
    <mergeCell ref="U620:V620"/>
    <mergeCell ref="W621:Y621"/>
    <mergeCell ref="W633:Y633"/>
    <mergeCell ref="W631:Y631"/>
    <mergeCell ref="W629:Y629"/>
    <mergeCell ref="W625:Y625"/>
    <mergeCell ref="U625:V625"/>
    <mergeCell ref="U624:V624"/>
    <mergeCell ref="Q624:T624"/>
    <mergeCell ref="Q647:T647"/>
    <mergeCell ref="U646:V646"/>
    <mergeCell ref="U645:V645"/>
    <mergeCell ref="K634:L634"/>
    <mergeCell ref="N635:P635"/>
    <mergeCell ref="W644:Y644"/>
    <mergeCell ref="W642:Y642"/>
    <mergeCell ref="U641:V641"/>
    <mergeCell ref="U637:V637"/>
    <mergeCell ref="W641:Y641"/>
    <mergeCell ref="W643:Y643"/>
    <mergeCell ref="W640:Y640"/>
    <mergeCell ref="W639:Y639"/>
    <mergeCell ref="W637:Y637"/>
    <mergeCell ref="U636:V636"/>
    <mergeCell ref="Q638:T638"/>
    <mergeCell ref="W634:Y634"/>
    <mergeCell ref="W638:Y638"/>
    <mergeCell ref="U642:V642"/>
    <mergeCell ref="W636:Y636"/>
    <mergeCell ref="Q628:T628"/>
    <mergeCell ref="Q626:T626"/>
    <mergeCell ref="U626:V626"/>
    <mergeCell ref="Q625:T625"/>
    <mergeCell ref="W630:Y630"/>
    <mergeCell ref="U631:V631"/>
    <mergeCell ref="Q630:T630"/>
    <mergeCell ref="U632:V632"/>
    <mergeCell ref="Q632:T632"/>
    <mergeCell ref="U623:V623"/>
    <mergeCell ref="W612:Y612"/>
    <mergeCell ref="U613:V613"/>
    <mergeCell ref="W613:Y613"/>
    <mergeCell ref="U615:V615"/>
    <mergeCell ref="W620:Y620"/>
    <mergeCell ref="U621:V621"/>
    <mergeCell ref="U618:V618"/>
    <mergeCell ref="W618:Y618"/>
    <mergeCell ref="U617:V617"/>
    <mergeCell ref="W627:Y627"/>
    <mergeCell ref="U628:V628"/>
    <mergeCell ref="U629:V629"/>
    <mergeCell ref="W628:Y628"/>
    <mergeCell ref="Q627:T627"/>
    <mergeCell ref="Q613:T613"/>
    <mergeCell ref="Q629:T629"/>
    <mergeCell ref="Q621:T621"/>
    <mergeCell ref="W616:Y616"/>
    <mergeCell ref="U616:V616"/>
    <mergeCell ref="Q616:T616"/>
    <mergeCell ref="Q615:T615"/>
    <mergeCell ref="W615:Y615"/>
    <mergeCell ref="W611:Y611"/>
    <mergeCell ref="U610:V610"/>
    <mergeCell ref="W614:Y614"/>
    <mergeCell ref="U614:V614"/>
    <mergeCell ref="W610:Y610"/>
    <mergeCell ref="U611:V611"/>
    <mergeCell ref="H613:J613"/>
    <mergeCell ref="B613:F613"/>
    <mergeCell ref="N613:P613"/>
    <mergeCell ref="H629:J629"/>
    <mergeCell ref="B629:F629"/>
    <mergeCell ref="K613:L613"/>
    <mergeCell ref="N618:P618"/>
    <mergeCell ref="K617:L617"/>
    <mergeCell ref="B625:F625"/>
    <mergeCell ref="K628:L628"/>
    <mergeCell ref="B628:F628"/>
    <mergeCell ref="N621:P621"/>
    <mergeCell ref="N628:P628"/>
    <mergeCell ref="N625:P625"/>
    <mergeCell ref="N629:P629"/>
    <mergeCell ref="N627:P627"/>
    <mergeCell ref="N622:P622"/>
    <mergeCell ref="B610:F610"/>
    <mergeCell ref="U619:V619"/>
    <mergeCell ref="U627:V627"/>
    <mergeCell ref="Q623:T623"/>
    <mergeCell ref="W626:Y626"/>
    <mergeCell ref="W617:Y617"/>
    <mergeCell ref="W622:Y622"/>
    <mergeCell ref="W624:Y624"/>
    <mergeCell ref="W623:Y623"/>
    <mergeCell ref="B618:F618"/>
    <mergeCell ref="K618:L618"/>
    <mergeCell ref="H618:J618"/>
    <mergeCell ref="H628:J628"/>
    <mergeCell ref="N601:P601"/>
    <mergeCell ref="N624:P624"/>
    <mergeCell ref="K623:L623"/>
    <mergeCell ref="K624:L624"/>
    <mergeCell ref="H624:J624"/>
    <mergeCell ref="K622:L622"/>
    <mergeCell ref="H617:J617"/>
    <mergeCell ref="N619:P619"/>
    <mergeCell ref="B619:F619"/>
    <mergeCell ref="H619:J619"/>
    <mergeCell ref="K619:L619"/>
    <mergeCell ref="H612:J612"/>
    <mergeCell ref="B612:F612"/>
    <mergeCell ref="K612:L612"/>
    <mergeCell ref="B616:F616"/>
    <mergeCell ref="K616:L616"/>
    <mergeCell ref="H623:J623"/>
    <mergeCell ref="N623:P623"/>
    <mergeCell ref="B620:F620"/>
    <mergeCell ref="H620:J620"/>
    <mergeCell ref="B622:F622"/>
    <mergeCell ref="H622:J622"/>
    <mergeCell ref="N620:P620"/>
    <mergeCell ref="U605:V605"/>
    <mergeCell ref="U603:V603"/>
    <mergeCell ref="N610:P610"/>
    <mergeCell ref="K629:L629"/>
    <mergeCell ref="K630:L630"/>
    <mergeCell ref="Q611:T611"/>
    <mergeCell ref="N612:P612"/>
    <mergeCell ref="N611:P611"/>
    <mergeCell ref="N614:P614"/>
    <mergeCell ref="B606:F606"/>
    <mergeCell ref="W605:Y605"/>
    <mergeCell ref="W601:Y601"/>
    <mergeCell ref="W600:Y600"/>
    <mergeCell ref="N599:P599"/>
    <mergeCell ref="U600:V600"/>
    <mergeCell ref="U599:V599"/>
    <mergeCell ref="Q605:T605"/>
    <mergeCell ref="U604:V604"/>
    <mergeCell ref="Q599:T599"/>
    <mergeCell ref="H601:J601"/>
    <mergeCell ref="B600:F600"/>
    <mergeCell ref="B601:F601"/>
    <mergeCell ref="K607:L607"/>
    <mergeCell ref="K608:L608"/>
    <mergeCell ref="H603:J603"/>
    <mergeCell ref="B608:F608"/>
    <mergeCell ref="H606:J606"/>
    <mergeCell ref="H605:J605"/>
    <mergeCell ref="H600:J600"/>
    <mergeCell ref="B603:F603"/>
    <mergeCell ref="H607:J607"/>
    <mergeCell ref="H608:J608"/>
    <mergeCell ref="H571:J571"/>
    <mergeCell ref="B602:F602"/>
    <mergeCell ref="K602:L602"/>
    <mergeCell ref="H602:J602"/>
    <mergeCell ref="H572:J572"/>
    <mergeCell ref="H598:J598"/>
    <mergeCell ref="B571:F571"/>
    <mergeCell ref="B599:F599"/>
    <mergeCell ref="H599:J599"/>
    <mergeCell ref="W609:Y609"/>
    <mergeCell ref="U606:V606"/>
    <mergeCell ref="U608:V608"/>
    <mergeCell ref="W607:Y607"/>
    <mergeCell ref="W606:Y606"/>
    <mergeCell ref="W608:Y608"/>
    <mergeCell ref="U609:V609"/>
    <mergeCell ref="U607:V607"/>
    <mergeCell ref="Q608:T608"/>
    <mergeCell ref="Q604:T604"/>
    <mergeCell ref="B604:F604"/>
    <mergeCell ref="N608:P608"/>
    <mergeCell ref="N607:P607"/>
    <mergeCell ref="Q607:T607"/>
    <mergeCell ref="N606:P606"/>
    <mergeCell ref="K606:L606"/>
    <mergeCell ref="K604:L604"/>
    <mergeCell ref="N604:P604"/>
    <mergeCell ref="W599:Y599"/>
    <mergeCell ref="W603:Y603"/>
    <mergeCell ref="Q572:T572"/>
    <mergeCell ref="W604:Y604"/>
    <mergeCell ref="U602:V602"/>
    <mergeCell ref="W572:Y572"/>
    <mergeCell ref="W571:Y571"/>
    <mergeCell ref="U572:V572"/>
    <mergeCell ref="Q601:T601"/>
    <mergeCell ref="Q602:T602"/>
    <mergeCell ref="U601:V601"/>
    <mergeCell ref="K601:L601"/>
    <mergeCell ref="K599:L599"/>
    <mergeCell ref="N600:P600"/>
    <mergeCell ref="Q568:T568"/>
    <mergeCell ref="Q603:T603"/>
    <mergeCell ref="Q598:T598"/>
    <mergeCell ref="N602:P602"/>
    <mergeCell ref="N603:P603"/>
    <mergeCell ref="K603:L603"/>
    <mergeCell ref="B570:F570"/>
    <mergeCell ref="N572:P572"/>
    <mergeCell ref="K572:L572"/>
    <mergeCell ref="B569:F569"/>
    <mergeCell ref="W602:Y602"/>
    <mergeCell ref="N598:P598"/>
    <mergeCell ref="K598:L598"/>
    <mergeCell ref="U598:V598"/>
    <mergeCell ref="W598:Y598"/>
    <mergeCell ref="Q571:T571"/>
    <mergeCell ref="N571:P571"/>
    <mergeCell ref="K571:L571"/>
    <mergeCell ref="K570:L570"/>
    <mergeCell ref="B572:F572"/>
    <mergeCell ref="N568:P568"/>
    <mergeCell ref="B568:F568"/>
    <mergeCell ref="B598:F598"/>
    <mergeCell ref="N570:P570"/>
    <mergeCell ref="B562:F562"/>
    <mergeCell ref="H562:J562"/>
    <mergeCell ref="K565:L565"/>
    <mergeCell ref="B563:F563"/>
    <mergeCell ref="H564:J564"/>
    <mergeCell ref="K564:L564"/>
    <mergeCell ref="K562:L562"/>
    <mergeCell ref="B565:F565"/>
    <mergeCell ref="H565:J565"/>
    <mergeCell ref="H563:J563"/>
    <mergeCell ref="Q567:T567"/>
    <mergeCell ref="K567:L567"/>
    <mergeCell ref="Q566:T566"/>
    <mergeCell ref="Q565:T565"/>
    <mergeCell ref="N566:P566"/>
    <mergeCell ref="N567:P567"/>
    <mergeCell ref="K566:L566"/>
    <mergeCell ref="N565:P565"/>
    <mergeCell ref="B564:F564"/>
    <mergeCell ref="Q570:T570"/>
    <mergeCell ref="B566:F566"/>
    <mergeCell ref="H567:J567"/>
    <mergeCell ref="H566:J566"/>
    <mergeCell ref="B567:F567"/>
    <mergeCell ref="U564:V564"/>
    <mergeCell ref="W560:Y560"/>
    <mergeCell ref="Q559:T559"/>
    <mergeCell ref="N564:P564"/>
    <mergeCell ref="W564:Y564"/>
    <mergeCell ref="Q564:T564"/>
    <mergeCell ref="Q562:T562"/>
    <mergeCell ref="N562:P562"/>
    <mergeCell ref="W561:Y561"/>
    <mergeCell ref="U561:V561"/>
    <mergeCell ref="H569:J569"/>
    <mergeCell ref="H570:J570"/>
    <mergeCell ref="W568:Y568"/>
    <mergeCell ref="N569:P569"/>
    <mergeCell ref="Q569:T569"/>
    <mergeCell ref="W569:Y569"/>
    <mergeCell ref="U569:V569"/>
    <mergeCell ref="U570:V570"/>
    <mergeCell ref="K569:L569"/>
    <mergeCell ref="U568:V568"/>
    <mergeCell ref="K563:L563"/>
    <mergeCell ref="W570:Y570"/>
    <mergeCell ref="U563:V563"/>
    <mergeCell ref="N563:P563"/>
    <mergeCell ref="Q563:T563"/>
    <mergeCell ref="W565:Y565"/>
    <mergeCell ref="U566:V566"/>
    <mergeCell ref="W566:Y566"/>
    <mergeCell ref="U567:V567"/>
    <mergeCell ref="H559:J559"/>
    <mergeCell ref="H568:J568"/>
    <mergeCell ref="K568:L568"/>
    <mergeCell ref="U562:V562"/>
    <mergeCell ref="K554:L554"/>
    <mergeCell ref="N554:P554"/>
    <mergeCell ref="Q554:T554"/>
    <mergeCell ref="Q558:T558"/>
    <mergeCell ref="U559:V559"/>
    <mergeCell ref="K555:L555"/>
    <mergeCell ref="U555:V555"/>
    <mergeCell ref="U552:V552"/>
    <mergeCell ref="U550:V550"/>
    <mergeCell ref="W562:Y562"/>
    <mergeCell ref="N559:P559"/>
    <mergeCell ref="W563:Y563"/>
    <mergeCell ref="B559:F559"/>
    <mergeCell ref="B560:F560"/>
    <mergeCell ref="N560:P560"/>
    <mergeCell ref="H561:J561"/>
    <mergeCell ref="H560:J560"/>
    <mergeCell ref="W558:Y558"/>
    <mergeCell ref="U558:V558"/>
    <mergeCell ref="U554:V554"/>
    <mergeCell ref="W556:Y556"/>
    <mergeCell ref="W550:Y550"/>
    <mergeCell ref="W551:Y551"/>
    <mergeCell ref="U553:V553"/>
    <mergeCell ref="W552:Y552"/>
    <mergeCell ref="U551:V551"/>
    <mergeCell ref="W553:Y553"/>
    <mergeCell ref="Q556:T556"/>
    <mergeCell ref="U557:V557"/>
    <mergeCell ref="Q561:T561"/>
    <mergeCell ref="K560:L560"/>
    <mergeCell ref="K559:L559"/>
    <mergeCell ref="Q560:T560"/>
    <mergeCell ref="U560:V560"/>
    <mergeCell ref="U556:V556"/>
    <mergeCell ref="N556:P556"/>
    <mergeCell ref="K561:L561"/>
    <mergeCell ref="N561:P561"/>
    <mergeCell ref="B558:F558"/>
    <mergeCell ref="H558:J558"/>
    <mergeCell ref="K553:L553"/>
    <mergeCell ref="Q553:T553"/>
    <mergeCell ref="Q557:T557"/>
    <mergeCell ref="Q555:T555"/>
    <mergeCell ref="K557:L557"/>
    <mergeCell ref="K556:L556"/>
    <mergeCell ref="B554:F554"/>
    <mergeCell ref="H555:J555"/>
    <mergeCell ref="H557:J557"/>
    <mergeCell ref="B555:F555"/>
    <mergeCell ref="B556:F556"/>
    <mergeCell ref="H556:J556"/>
    <mergeCell ref="B557:F557"/>
    <mergeCell ref="B561:F561"/>
    <mergeCell ref="N558:P558"/>
    <mergeCell ref="N553:P553"/>
    <mergeCell ref="K558:L558"/>
    <mergeCell ref="N551:P551"/>
    <mergeCell ref="N555:P555"/>
    <mergeCell ref="H554:J554"/>
    <mergeCell ref="N557:P557"/>
    <mergeCell ref="K551:L551"/>
    <mergeCell ref="H535:J535"/>
    <mergeCell ref="K535:L535"/>
    <mergeCell ref="H549:J549"/>
    <mergeCell ref="K549:L549"/>
    <mergeCell ref="K550:L550"/>
    <mergeCell ref="H539:J539"/>
    <mergeCell ref="H552:J552"/>
    <mergeCell ref="B552:F552"/>
    <mergeCell ref="B553:F553"/>
    <mergeCell ref="H551:J551"/>
    <mergeCell ref="H553:J553"/>
    <mergeCell ref="B535:F535"/>
    <mergeCell ref="B551:F551"/>
    <mergeCell ref="B539:F539"/>
    <mergeCell ref="B550:F550"/>
    <mergeCell ref="H542:J542"/>
    <mergeCell ref="K542:L542"/>
    <mergeCell ref="N542:P542"/>
    <mergeCell ref="B545:F545"/>
    <mergeCell ref="H545:J545"/>
    <mergeCell ref="K545:L545"/>
    <mergeCell ref="N545:P545"/>
    <mergeCell ref="B548:F548"/>
    <mergeCell ref="H548:J548"/>
    <mergeCell ref="K548:L548"/>
    <mergeCell ref="N548:P548"/>
    <mergeCell ref="Q551:T551"/>
    <mergeCell ref="K534:L534"/>
    <mergeCell ref="N534:P534"/>
    <mergeCell ref="B534:F534"/>
    <mergeCell ref="Q552:T552"/>
    <mergeCell ref="Q550:T550"/>
    <mergeCell ref="N552:P552"/>
    <mergeCell ref="K552:L552"/>
    <mergeCell ref="H550:J550"/>
    <mergeCell ref="K532:L532"/>
    <mergeCell ref="U533:V533"/>
    <mergeCell ref="K531:L531"/>
    <mergeCell ref="U530:V530"/>
    <mergeCell ref="U531:V531"/>
    <mergeCell ref="B549:F549"/>
    <mergeCell ref="H534:J534"/>
    <mergeCell ref="Q535:T535"/>
    <mergeCell ref="Q549:T549"/>
    <mergeCell ref="Q539:T539"/>
    <mergeCell ref="K539:L539"/>
    <mergeCell ref="Q534:T534"/>
    <mergeCell ref="N535:P535"/>
    <mergeCell ref="N539:P539"/>
    <mergeCell ref="N549:P549"/>
    <mergeCell ref="B530:F530"/>
    <mergeCell ref="B531:F531"/>
    <mergeCell ref="B532:F532"/>
    <mergeCell ref="B533:F533"/>
    <mergeCell ref="N550:P550"/>
    <mergeCell ref="N531:P531"/>
    <mergeCell ref="N533:P533"/>
    <mergeCell ref="Q533:T533"/>
    <mergeCell ref="W534:Y534"/>
    <mergeCell ref="U534:V534"/>
    <mergeCell ref="W535:Y535"/>
    <mergeCell ref="U549:V549"/>
    <mergeCell ref="W539:Y539"/>
    <mergeCell ref="W549:Y549"/>
    <mergeCell ref="U535:V535"/>
    <mergeCell ref="U539:V539"/>
    <mergeCell ref="Q531:T531"/>
    <mergeCell ref="W529:Y529"/>
    <mergeCell ref="W528:Y528"/>
    <mergeCell ref="W526:Y526"/>
    <mergeCell ref="U528:V528"/>
    <mergeCell ref="W527:Y527"/>
    <mergeCell ref="U527:V527"/>
    <mergeCell ref="U529:V529"/>
    <mergeCell ref="W531:Y531"/>
    <mergeCell ref="Q532:T532"/>
    <mergeCell ref="B529:F529"/>
    <mergeCell ref="B526:F526"/>
    <mergeCell ref="N522:P522"/>
    <mergeCell ref="B525:F525"/>
    <mergeCell ref="K529:L529"/>
    <mergeCell ref="N529:P529"/>
    <mergeCell ref="Q529:T529"/>
    <mergeCell ref="H524:J524"/>
    <mergeCell ref="N527:P527"/>
    <mergeCell ref="Q528:T528"/>
    <mergeCell ref="K522:L522"/>
    <mergeCell ref="H526:J526"/>
    <mergeCell ref="K524:L524"/>
    <mergeCell ref="N525:P525"/>
    <mergeCell ref="H523:J523"/>
    <mergeCell ref="W533:Y533"/>
    <mergeCell ref="K530:L530"/>
    <mergeCell ref="W530:Y530"/>
    <mergeCell ref="H527:J527"/>
    <mergeCell ref="H530:J530"/>
    <mergeCell ref="H532:J532"/>
    <mergeCell ref="H531:J531"/>
    <mergeCell ref="K528:L528"/>
    <mergeCell ref="H528:J528"/>
    <mergeCell ref="U525:V525"/>
    <mergeCell ref="N526:P526"/>
    <mergeCell ref="H533:J533"/>
    <mergeCell ref="K533:L533"/>
    <mergeCell ref="H529:J529"/>
    <mergeCell ref="B523:F523"/>
    <mergeCell ref="B524:F524"/>
    <mergeCell ref="K520:L520"/>
    <mergeCell ref="Q521:T521"/>
    <mergeCell ref="B520:F520"/>
    <mergeCell ref="B521:F521"/>
    <mergeCell ref="H521:J521"/>
    <mergeCell ref="H525:J525"/>
    <mergeCell ref="B522:F522"/>
    <mergeCell ref="Q524:T524"/>
    <mergeCell ref="K521:L521"/>
    <mergeCell ref="U524:V524"/>
    <mergeCell ref="H514:J514"/>
    <mergeCell ref="B527:F527"/>
    <mergeCell ref="N524:P524"/>
    <mergeCell ref="Q526:T526"/>
    <mergeCell ref="N528:P528"/>
    <mergeCell ref="Q525:T525"/>
    <mergeCell ref="Q527:T527"/>
    <mergeCell ref="K525:L525"/>
    <mergeCell ref="H522:J522"/>
    <mergeCell ref="B528:F528"/>
    <mergeCell ref="Q522:T522"/>
    <mergeCell ref="U522:V522"/>
    <mergeCell ref="N510:P510"/>
    <mergeCell ref="K527:L527"/>
    <mergeCell ref="K515:L515"/>
    <mergeCell ref="W508:Y508"/>
    <mergeCell ref="W510:Y510"/>
    <mergeCell ref="Q512:T512"/>
    <mergeCell ref="U512:V512"/>
    <mergeCell ref="H520:J520"/>
    <mergeCell ref="N520:P520"/>
    <mergeCell ref="K526:L526"/>
    <mergeCell ref="N521:P521"/>
    <mergeCell ref="H517:J517"/>
    <mergeCell ref="U514:V514"/>
    <mergeCell ref="K514:L514"/>
    <mergeCell ref="H519:J519"/>
    <mergeCell ref="W506:Y506"/>
    <mergeCell ref="H511:J511"/>
    <mergeCell ref="K511:L511"/>
    <mergeCell ref="B505:F505"/>
    <mergeCell ref="U508:V508"/>
    <mergeCell ref="B511:F511"/>
    <mergeCell ref="N512:P512"/>
    <mergeCell ref="H506:J506"/>
    <mergeCell ref="K506:L506"/>
    <mergeCell ref="N530:P530"/>
    <mergeCell ref="Q530:T530"/>
    <mergeCell ref="Q507:T507"/>
    <mergeCell ref="Q508:T508"/>
    <mergeCell ref="K509:L509"/>
    <mergeCell ref="Q517:T517"/>
    <mergeCell ref="Q515:T515"/>
    <mergeCell ref="N515:P515"/>
    <mergeCell ref="Q518:T518"/>
    <mergeCell ref="W520:Y520"/>
    <mergeCell ref="W517:Y517"/>
    <mergeCell ref="W516:Y516"/>
    <mergeCell ref="W518:Y518"/>
    <mergeCell ref="W519:Y519"/>
    <mergeCell ref="U520:V520"/>
    <mergeCell ref="Q520:T520"/>
    <mergeCell ref="W521:Y521"/>
    <mergeCell ref="U521:V521"/>
    <mergeCell ref="U523:V523"/>
    <mergeCell ref="Q509:T509"/>
    <mergeCell ref="W522:Y522"/>
    <mergeCell ref="K523:L523"/>
    <mergeCell ref="N523:P523"/>
    <mergeCell ref="B519:F519"/>
    <mergeCell ref="W514:Y514"/>
    <mergeCell ref="H515:J515"/>
    <mergeCell ref="Q519:T519"/>
    <mergeCell ref="U517:V517"/>
    <mergeCell ref="U519:V519"/>
    <mergeCell ref="U518:V518"/>
    <mergeCell ref="U515:V515"/>
    <mergeCell ref="B518:F518"/>
    <mergeCell ref="H518:J518"/>
    <mergeCell ref="N514:P514"/>
    <mergeCell ref="N516:P516"/>
    <mergeCell ref="H516:J516"/>
    <mergeCell ref="K517:L517"/>
    <mergeCell ref="K516:L516"/>
    <mergeCell ref="N517:P517"/>
    <mergeCell ref="K518:L518"/>
    <mergeCell ref="K519:L519"/>
    <mergeCell ref="N519:P519"/>
    <mergeCell ref="W507:Y507"/>
    <mergeCell ref="U504:V504"/>
    <mergeCell ref="N503:P503"/>
    <mergeCell ref="Q503:T503"/>
    <mergeCell ref="N504:P504"/>
    <mergeCell ref="B517:F517"/>
    <mergeCell ref="N518:P518"/>
    <mergeCell ref="B515:F515"/>
    <mergeCell ref="H509:J509"/>
    <mergeCell ref="H513:J513"/>
    <mergeCell ref="K513:L513"/>
    <mergeCell ref="B516:F516"/>
    <mergeCell ref="U511:V511"/>
    <mergeCell ref="W512:Y512"/>
    <mergeCell ref="N513:P513"/>
    <mergeCell ref="Q513:T513"/>
    <mergeCell ref="W509:Y509"/>
    <mergeCell ref="Q511:T511"/>
    <mergeCell ref="N509:P509"/>
    <mergeCell ref="N511:P511"/>
    <mergeCell ref="Q510:T510"/>
    <mergeCell ref="W511:Y511"/>
    <mergeCell ref="B504:F504"/>
    <mergeCell ref="B512:F512"/>
    <mergeCell ref="B513:F513"/>
    <mergeCell ref="B510:F510"/>
    <mergeCell ref="B514:F514"/>
    <mergeCell ref="B506:F506"/>
    <mergeCell ref="U509:V509"/>
    <mergeCell ref="Q504:T504"/>
    <mergeCell ref="N507:P507"/>
    <mergeCell ref="U510:V510"/>
    <mergeCell ref="H505:J505"/>
    <mergeCell ref="B501:F501"/>
    <mergeCell ref="B502:F502"/>
    <mergeCell ref="B503:F503"/>
    <mergeCell ref="H501:J501"/>
    <mergeCell ref="H507:J507"/>
    <mergeCell ref="K507:L507"/>
    <mergeCell ref="K508:L508"/>
    <mergeCell ref="H508:J508"/>
    <mergeCell ref="B509:F509"/>
    <mergeCell ref="W500:Y500"/>
    <mergeCell ref="W504:Y504"/>
    <mergeCell ref="U505:V505"/>
    <mergeCell ref="W505:Y505"/>
    <mergeCell ref="U503:V503"/>
    <mergeCell ref="K500:L500"/>
    <mergeCell ref="U500:V500"/>
    <mergeCell ref="N501:P501"/>
    <mergeCell ref="Q500:T500"/>
    <mergeCell ref="Q502:T502"/>
    <mergeCell ref="Q501:T501"/>
    <mergeCell ref="K504:L504"/>
    <mergeCell ref="N505:P505"/>
    <mergeCell ref="Q505:T505"/>
    <mergeCell ref="U501:V501"/>
    <mergeCell ref="W501:Y501"/>
    <mergeCell ref="K502:L502"/>
    <mergeCell ref="N502:P502"/>
    <mergeCell ref="K501:L501"/>
    <mergeCell ref="K503:L503"/>
    <mergeCell ref="U502:V502"/>
    <mergeCell ref="U507:V507"/>
    <mergeCell ref="N494:P494"/>
    <mergeCell ref="W492:Y492"/>
    <mergeCell ref="W491:Y491"/>
    <mergeCell ref="W490:Y490"/>
    <mergeCell ref="N490:P490"/>
    <mergeCell ref="N489:P489"/>
    <mergeCell ref="K489:L489"/>
    <mergeCell ref="Q490:T490"/>
    <mergeCell ref="U492:V492"/>
    <mergeCell ref="U490:V490"/>
    <mergeCell ref="H497:J497"/>
    <mergeCell ref="K499:L499"/>
    <mergeCell ref="K497:L497"/>
    <mergeCell ref="K498:L498"/>
    <mergeCell ref="H499:J499"/>
    <mergeCell ref="N500:P500"/>
    <mergeCell ref="B492:F492"/>
    <mergeCell ref="H493:J493"/>
    <mergeCell ref="Q492:T492"/>
    <mergeCell ref="N492:P492"/>
    <mergeCell ref="H492:J492"/>
    <mergeCell ref="B498:F498"/>
    <mergeCell ref="B497:F497"/>
    <mergeCell ref="B494:F494"/>
    <mergeCell ref="K494:L494"/>
    <mergeCell ref="H498:J498"/>
    <mergeCell ref="B493:F493"/>
    <mergeCell ref="B496:F496"/>
    <mergeCell ref="H496:J496"/>
    <mergeCell ref="B495:F495"/>
    <mergeCell ref="Q493:T493"/>
    <mergeCell ref="K493:L493"/>
    <mergeCell ref="B491:F491"/>
    <mergeCell ref="K488:L488"/>
    <mergeCell ref="H487:J487"/>
    <mergeCell ref="H489:J489"/>
    <mergeCell ref="B489:F489"/>
    <mergeCell ref="B490:F490"/>
    <mergeCell ref="B488:F488"/>
    <mergeCell ref="B487:F487"/>
    <mergeCell ref="K491:L491"/>
    <mergeCell ref="K490:L490"/>
    <mergeCell ref="H490:J490"/>
    <mergeCell ref="K487:L487"/>
    <mergeCell ref="N487:P487"/>
    <mergeCell ref="U495:V495"/>
    <mergeCell ref="Q496:T496"/>
    <mergeCell ref="K496:L496"/>
    <mergeCell ref="W493:Y493"/>
    <mergeCell ref="U493:V493"/>
    <mergeCell ref="W495:Y495"/>
    <mergeCell ref="W494:Y494"/>
    <mergeCell ref="N496:P496"/>
    <mergeCell ref="N495:P495"/>
    <mergeCell ref="N491:P491"/>
    <mergeCell ref="U491:V491"/>
    <mergeCell ref="Q494:T494"/>
    <mergeCell ref="U496:V496"/>
    <mergeCell ref="U494:V494"/>
    <mergeCell ref="K495:L495"/>
    <mergeCell ref="N493:P493"/>
    <mergeCell ref="H488:J488"/>
    <mergeCell ref="H494:J494"/>
    <mergeCell ref="K492:L492"/>
    <mergeCell ref="K483:L483"/>
    <mergeCell ref="H491:J491"/>
    <mergeCell ref="K484:L484"/>
    <mergeCell ref="W489:Y489"/>
    <mergeCell ref="W483:Y483"/>
    <mergeCell ref="U475:V475"/>
    <mergeCell ref="W475:Y475"/>
    <mergeCell ref="U487:V487"/>
    <mergeCell ref="W488:Y488"/>
    <mergeCell ref="U482:V482"/>
    <mergeCell ref="W484:Y484"/>
    <mergeCell ref="W485:Y485"/>
    <mergeCell ref="W486:Y486"/>
    <mergeCell ref="Q487:T487"/>
    <mergeCell ref="N488:P488"/>
    <mergeCell ref="W487:Y487"/>
    <mergeCell ref="N485:P485"/>
    <mergeCell ref="K486:L486"/>
    <mergeCell ref="K485:L485"/>
    <mergeCell ref="N486:P486"/>
    <mergeCell ref="W482:Y482"/>
    <mergeCell ref="K475:L475"/>
    <mergeCell ref="N473:P473"/>
    <mergeCell ref="Q473:T473"/>
    <mergeCell ref="K473:L473"/>
    <mergeCell ref="U484:V484"/>
    <mergeCell ref="U483:V483"/>
    <mergeCell ref="Q486:T486"/>
    <mergeCell ref="U486:V486"/>
    <mergeCell ref="N475:P475"/>
    <mergeCell ref="Q482:T482"/>
    <mergeCell ref="Q483:T483"/>
    <mergeCell ref="N483:P483"/>
    <mergeCell ref="K482:L482"/>
    <mergeCell ref="B485:F485"/>
    <mergeCell ref="B486:F486"/>
    <mergeCell ref="H485:J485"/>
    <mergeCell ref="B474:F474"/>
    <mergeCell ref="H474:J474"/>
    <mergeCell ref="B484:F484"/>
    <mergeCell ref="H484:J484"/>
    <mergeCell ref="H486:J486"/>
    <mergeCell ref="N484:P484"/>
    <mergeCell ref="Q484:T484"/>
    <mergeCell ref="H475:J475"/>
    <mergeCell ref="B483:F483"/>
    <mergeCell ref="H483:J483"/>
    <mergeCell ref="H482:J482"/>
    <mergeCell ref="B482:F482"/>
    <mergeCell ref="N482:P482"/>
    <mergeCell ref="Q475:T475"/>
    <mergeCell ref="B475:F475"/>
    <mergeCell ref="B473:F473"/>
    <mergeCell ref="K466:L466"/>
    <mergeCell ref="H467:J467"/>
    <mergeCell ref="W469:Y469"/>
    <mergeCell ref="Q474:T474"/>
    <mergeCell ref="W470:Y470"/>
    <mergeCell ref="Q471:T471"/>
    <mergeCell ref="U474:V474"/>
    <mergeCell ref="W471:Y471"/>
    <mergeCell ref="U471:V471"/>
    <mergeCell ref="Q472:T472"/>
    <mergeCell ref="W474:Y474"/>
    <mergeCell ref="U473:V473"/>
    <mergeCell ref="W473:Y473"/>
    <mergeCell ref="K468:L468"/>
    <mergeCell ref="H466:J466"/>
    <mergeCell ref="H468:J468"/>
    <mergeCell ref="K474:L474"/>
    <mergeCell ref="H473:J473"/>
    <mergeCell ref="K471:L471"/>
    <mergeCell ref="K467:L467"/>
    <mergeCell ref="K470:L470"/>
    <mergeCell ref="B472:F472"/>
    <mergeCell ref="U469:V469"/>
    <mergeCell ref="U470:V470"/>
    <mergeCell ref="H472:J472"/>
    <mergeCell ref="K472:L472"/>
    <mergeCell ref="N474:P474"/>
    <mergeCell ref="K469:L469"/>
    <mergeCell ref="N466:P466"/>
    <mergeCell ref="H471:J471"/>
    <mergeCell ref="B470:F470"/>
    <mergeCell ref="W467:Y467"/>
    <mergeCell ref="N471:P471"/>
    <mergeCell ref="N472:P472"/>
    <mergeCell ref="W464:Y464"/>
    <mergeCell ref="W468:Y468"/>
    <mergeCell ref="U468:V468"/>
    <mergeCell ref="N465:P465"/>
    <mergeCell ref="N468:P468"/>
    <mergeCell ref="N467:P467"/>
    <mergeCell ref="Q466:T466"/>
    <mergeCell ref="N464:P464"/>
    <mergeCell ref="Q469:T469"/>
    <mergeCell ref="Q470:T470"/>
    <mergeCell ref="N470:P470"/>
    <mergeCell ref="N469:P469"/>
    <mergeCell ref="H469:J469"/>
    <mergeCell ref="B469:F469"/>
    <mergeCell ref="B471:F471"/>
    <mergeCell ref="U472:V472"/>
    <mergeCell ref="W472:Y472"/>
    <mergeCell ref="H470:J470"/>
    <mergeCell ref="W463:Y463"/>
    <mergeCell ref="W465:Y465"/>
    <mergeCell ref="K460:L460"/>
    <mergeCell ref="K458:L458"/>
    <mergeCell ref="U463:V463"/>
    <mergeCell ref="Q465:T465"/>
    <mergeCell ref="Q464:T464"/>
    <mergeCell ref="K464:L464"/>
    <mergeCell ref="B468:F468"/>
    <mergeCell ref="B466:F466"/>
    <mergeCell ref="K465:L465"/>
    <mergeCell ref="H465:J465"/>
    <mergeCell ref="B462:F462"/>
    <mergeCell ref="B458:F458"/>
    <mergeCell ref="H464:J464"/>
    <mergeCell ref="B461:F461"/>
    <mergeCell ref="B460:F460"/>
    <mergeCell ref="H461:J461"/>
    <mergeCell ref="H460:J460"/>
    <mergeCell ref="U465:V465"/>
    <mergeCell ref="U464:V464"/>
    <mergeCell ref="B467:F467"/>
    <mergeCell ref="Q459:T459"/>
    <mergeCell ref="U460:V460"/>
    <mergeCell ref="Q460:T460"/>
    <mergeCell ref="Q463:T463"/>
    <mergeCell ref="N460:P460"/>
    <mergeCell ref="Q468:T468"/>
    <mergeCell ref="W466:Y466"/>
    <mergeCell ref="Q467:T467"/>
    <mergeCell ref="U467:V467"/>
    <mergeCell ref="U466:V466"/>
    <mergeCell ref="B465:F465"/>
    <mergeCell ref="N463:P463"/>
    <mergeCell ref="B464:F464"/>
    <mergeCell ref="B463:F463"/>
    <mergeCell ref="H462:J462"/>
    <mergeCell ref="K461:L461"/>
    <mergeCell ref="K463:L463"/>
    <mergeCell ref="H463:J463"/>
    <mergeCell ref="U462:V462"/>
    <mergeCell ref="U461:V461"/>
    <mergeCell ref="Q461:T461"/>
    <mergeCell ref="N461:P461"/>
    <mergeCell ref="Q462:T462"/>
    <mergeCell ref="N462:P462"/>
    <mergeCell ref="K462:L462"/>
    <mergeCell ref="N458:P458"/>
    <mergeCell ref="B456:F456"/>
    <mergeCell ref="U458:V458"/>
    <mergeCell ref="K459:L459"/>
    <mergeCell ref="N456:P456"/>
    <mergeCell ref="N457:P457"/>
    <mergeCell ref="W458:Y458"/>
    <mergeCell ref="W454:Y454"/>
    <mergeCell ref="W455:Y455"/>
    <mergeCell ref="U451:V451"/>
    <mergeCell ref="U457:V457"/>
    <mergeCell ref="U456:V456"/>
    <mergeCell ref="W456:Y456"/>
    <mergeCell ref="W450:Y450"/>
    <mergeCell ref="U459:V459"/>
    <mergeCell ref="U449:V449"/>
    <mergeCell ref="W459:Y459"/>
    <mergeCell ref="W457:Y457"/>
    <mergeCell ref="Q456:T456"/>
    <mergeCell ref="N450:P450"/>
    <mergeCell ref="K457:L457"/>
    <mergeCell ref="H456:J456"/>
    <mergeCell ref="H459:J459"/>
    <mergeCell ref="Q450:T450"/>
    <mergeCell ref="Q453:T453"/>
    <mergeCell ref="Q455:T455"/>
    <mergeCell ref="N455:P455"/>
    <mergeCell ref="Q447:T447"/>
    <mergeCell ref="N449:P449"/>
    <mergeCell ref="N451:P451"/>
    <mergeCell ref="B455:F455"/>
    <mergeCell ref="H457:J457"/>
    <mergeCell ref="N459:P459"/>
    <mergeCell ref="K456:L456"/>
    <mergeCell ref="H458:J458"/>
    <mergeCell ref="H455:J455"/>
    <mergeCell ref="K455:L455"/>
    <mergeCell ref="B459:F459"/>
    <mergeCell ref="N453:P453"/>
    <mergeCell ref="H449:J449"/>
    <mergeCell ref="H447:J447"/>
    <mergeCell ref="B457:F457"/>
    <mergeCell ref="U434:V434"/>
    <mergeCell ref="W431:Y431"/>
    <mergeCell ref="B441:F441"/>
    <mergeCell ref="B451:F451"/>
    <mergeCell ref="U446:V446"/>
    <mergeCell ref="W434:Y434"/>
    <mergeCell ref="W433:Y433"/>
    <mergeCell ref="U431:V431"/>
    <mergeCell ref="U432:V432"/>
    <mergeCell ref="U433:V433"/>
    <mergeCell ref="W432:Y432"/>
    <mergeCell ref="N431:P431"/>
    <mergeCell ref="W441:Y441"/>
    <mergeCell ref="W442:Y442"/>
    <mergeCell ref="U441:V441"/>
    <mergeCell ref="U442:V442"/>
    <mergeCell ref="Q441:T441"/>
    <mergeCell ref="U450:V450"/>
    <mergeCell ref="W449:Y449"/>
    <mergeCell ref="W447:Y447"/>
    <mergeCell ref="N441:P441"/>
    <mergeCell ref="Q442:T442"/>
    <mergeCell ref="U447:V447"/>
    <mergeCell ref="W446:Y446"/>
    <mergeCell ref="B449:F449"/>
    <mergeCell ref="Q451:T451"/>
    <mergeCell ref="Q449:T449"/>
    <mergeCell ref="H450:J450"/>
    <mergeCell ref="K450:L450"/>
    <mergeCell ref="N447:P447"/>
    <mergeCell ref="K446:L446"/>
    <mergeCell ref="N446:P446"/>
    <mergeCell ref="B442:F442"/>
    <mergeCell ref="U440:V440"/>
    <mergeCell ref="Q440:T440"/>
    <mergeCell ref="W424:Y424"/>
    <mergeCell ref="U425:V425"/>
    <mergeCell ref="W425:Y425"/>
    <mergeCell ref="N425:P425"/>
    <mergeCell ref="N426:P426"/>
    <mergeCell ref="H454:J454"/>
    <mergeCell ref="N440:P440"/>
    <mergeCell ref="Q430:T430"/>
    <mergeCell ref="H430:J430"/>
    <mergeCell ref="N429:P429"/>
    <mergeCell ref="U426:V426"/>
    <mergeCell ref="K449:L449"/>
    <mergeCell ref="W430:Y430"/>
    <mergeCell ref="K440:L440"/>
    <mergeCell ref="Q426:T426"/>
    <mergeCell ref="K433:L433"/>
    <mergeCell ref="K426:L426"/>
    <mergeCell ref="K429:L429"/>
    <mergeCell ref="K427:L427"/>
    <mergeCell ref="N428:P428"/>
    <mergeCell ref="K432:L432"/>
    <mergeCell ref="K431:L431"/>
    <mergeCell ref="K430:L430"/>
    <mergeCell ref="W429:Y429"/>
    <mergeCell ref="U427:V427"/>
    <mergeCell ref="N442:P442"/>
    <mergeCell ref="H442:J442"/>
    <mergeCell ref="K447:L447"/>
    <mergeCell ref="B446:F446"/>
    <mergeCell ref="B430:F430"/>
    <mergeCell ref="B428:F428"/>
    <mergeCell ref="H431:J431"/>
    <mergeCell ref="K428:L428"/>
    <mergeCell ref="H429:J429"/>
    <mergeCell ref="H428:J428"/>
    <mergeCell ref="B426:F426"/>
    <mergeCell ref="B429:F429"/>
    <mergeCell ref="B431:F431"/>
    <mergeCell ref="B425:F425"/>
    <mergeCell ref="B440:F440"/>
    <mergeCell ref="B434:F434"/>
    <mergeCell ref="Q421:T421"/>
    <mergeCell ref="Q418:T418"/>
    <mergeCell ref="N420:P420"/>
    <mergeCell ref="Q420:T420"/>
    <mergeCell ref="N419:P419"/>
    <mergeCell ref="Q419:T419"/>
    <mergeCell ref="B423:F423"/>
    <mergeCell ref="B420:F420"/>
    <mergeCell ref="B422:F422"/>
    <mergeCell ref="N430:P430"/>
    <mergeCell ref="Q433:T433"/>
    <mergeCell ref="Q434:T434"/>
    <mergeCell ref="N432:P432"/>
    <mergeCell ref="B433:F433"/>
    <mergeCell ref="N433:P433"/>
    <mergeCell ref="Q428:T428"/>
    <mergeCell ref="K419:L419"/>
    <mergeCell ref="H419:J419"/>
    <mergeCell ref="Q425:T425"/>
    <mergeCell ref="H420:J420"/>
    <mergeCell ref="U423:V423"/>
    <mergeCell ref="W428:Y428"/>
    <mergeCell ref="W426:Y426"/>
    <mergeCell ref="H425:J425"/>
    <mergeCell ref="H427:J427"/>
    <mergeCell ref="H423:J423"/>
    <mergeCell ref="K424:L424"/>
    <mergeCell ref="Q423:T423"/>
    <mergeCell ref="N423:P423"/>
    <mergeCell ref="K423:L423"/>
    <mergeCell ref="K425:L425"/>
    <mergeCell ref="N424:P424"/>
    <mergeCell ref="H426:J426"/>
    <mergeCell ref="H424:J424"/>
    <mergeCell ref="H398:J398"/>
    <mergeCell ref="B421:F421"/>
    <mergeCell ref="B424:F424"/>
    <mergeCell ref="H422:J422"/>
    <mergeCell ref="U422:V422"/>
    <mergeCell ref="W423:Y423"/>
    <mergeCell ref="U428:V428"/>
    <mergeCell ref="W427:Y427"/>
    <mergeCell ref="W420:Y420"/>
    <mergeCell ref="B417:F417"/>
    <mergeCell ref="K422:L422"/>
    <mergeCell ref="H418:J418"/>
    <mergeCell ref="K420:L420"/>
    <mergeCell ref="K417:L417"/>
    <mergeCell ref="B398:F398"/>
    <mergeCell ref="H417:J417"/>
    <mergeCell ref="H421:J421"/>
    <mergeCell ref="K421:L421"/>
    <mergeCell ref="U386:V386"/>
    <mergeCell ref="U381:V381"/>
    <mergeCell ref="Q389:T389"/>
    <mergeCell ref="N386:P386"/>
    <mergeCell ref="U421:V421"/>
    <mergeCell ref="Q422:T422"/>
    <mergeCell ref="N421:P421"/>
    <mergeCell ref="Q417:T417"/>
    <mergeCell ref="N378:P378"/>
    <mergeCell ref="N380:P380"/>
    <mergeCell ref="K378:L378"/>
    <mergeCell ref="U417:V417"/>
    <mergeCell ref="U397:V397"/>
    <mergeCell ref="Q397:T397"/>
    <mergeCell ref="U395:V395"/>
    <mergeCell ref="U378:V378"/>
    <mergeCell ref="W378:Y378"/>
    <mergeCell ref="W386:Y386"/>
    <mergeCell ref="U387:V387"/>
    <mergeCell ref="W422:Y422"/>
    <mergeCell ref="W417:Y417"/>
    <mergeCell ref="W397:Y397"/>
    <mergeCell ref="N398:P398"/>
    <mergeCell ref="W421:Y421"/>
    <mergeCell ref="K389:L389"/>
    <mergeCell ref="W380:Y380"/>
    <mergeCell ref="U380:V380"/>
    <mergeCell ref="B386:F386"/>
    <mergeCell ref="H381:J381"/>
    <mergeCell ref="K386:L386"/>
    <mergeCell ref="B382:F382"/>
    <mergeCell ref="Q382:T382"/>
    <mergeCell ref="U382:V382"/>
    <mergeCell ref="Q386:T386"/>
    <mergeCell ref="Q381:T381"/>
    <mergeCell ref="K395:L395"/>
    <mergeCell ref="W396:Y396"/>
    <mergeCell ref="W387:Y387"/>
    <mergeCell ref="Q390:T390"/>
    <mergeCell ref="B377:F377"/>
    <mergeCell ref="H396:J396"/>
    <mergeCell ref="H390:J390"/>
    <mergeCell ref="K390:L390"/>
    <mergeCell ref="B389:F389"/>
    <mergeCell ref="K388:L388"/>
    <mergeCell ref="B378:F378"/>
    <mergeCell ref="K394:L394"/>
    <mergeCell ref="B395:F395"/>
    <mergeCell ref="Q378:T378"/>
    <mergeCell ref="Q377:T377"/>
    <mergeCell ref="H378:J378"/>
    <mergeCell ref="H380:J380"/>
    <mergeCell ref="B380:F380"/>
    <mergeCell ref="B390:F390"/>
    <mergeCell ref="B391:F391"/>
    <mergeCell ref="Q380:T380"/>
    <mergeCell ref="W394:Y394"/>
    <mergeCell ref="H389:J389"/>
    <mergeCell ref="U389:V389"/>
    <mergeCell ref="H395:J395"/>
    <mergeCell ref="N381:P381"/>
    <mergeCell ref="Q387:T387"/>
    <mergeCell ref="U391:V391"/>
    <mergeCell ref="U390:V390"/>
    <mergeCell ref="Q391:T391"/>
    <mergeCell ref="W418:Y418"/>
    <mergeCell ref="W419:Y419"/>
    <mergeCell ref="W398:Y398"/>
    <mergeCell ref="N394:P394"/>
    <mergeCell ref="H391:J391"/>
    <mergeCell ref="H394:J394"/>
    <mergeCell ref="K397:L397"/>
    <mergeCell ref="Q394:T394"/>
    <mergeCell ref="W395:Y395"/>
    <mergeCell ref="U396:V396"/>
    <mergeCell ref="U394:V394"/>
    <mergeCell ref="Q398:T398"/>
    <mergeCell ref="N396:P396"/>
    <mergeCell ref="Q395:T395"/>
    <mergeCell ref="N395:P395"/>
    <mergeCell ref="K387:L387"/>
    <mergeCell ref="N397:P397"/>
    <mergeCell ref="H414:J414"/>
    <mergeCell ref="K414:L414"/>
    <mergeCell ref="N414:P414"/>
    <mergeCell ref="Q414:T414"/>
    <mergeCell ref="U414:V414"/>
    <mergeCell ref="W414:Y414"/>
    <mergeCell ref="Q383:T383"/>
    <mergeCell ref="U383:V383"/>
    <mergeCell ref="W383:Y383"/>
    <mergeCell ref="H373:J373"/>
    <mergeCell ref="W390:Y390"/>
    <mergeCell ref="B381:F381"/>
    <mergeCell ref="N387:P387"/>
    <mergeCell ref="N389:P389"/>
    <mergeCell ref="N371:P371"/>
    <mergeCell ref="B371:F371"/>
    <mergeCell ref="U375:V375"/>
    <mergeCell ref="H370:J370"/>
    <mergeCell ref="H371:J371"/>
    <mergeCell ref="W375:Y375"/>
    <mergeCell ref="Q371:T371"/>
    <mergeCell ref="Q374:T374"/>
    <mergeCell ref="N374:P374"/>
    <mergeCell ref="H375:J375"/>
    <mergeCell ref="W374:Y374"/>
    <mergeCell ref="W373:Y373"/>
    <mergeCell ref="Q375:T375"/>
    <mergeCell ref="W376:Y376"/>
    <mergeCell ref="W388:Y388"/>
    <mergeCell ref="W382:Y382"/>
    <mergeCell ref="W381:Y381"/>
    <mergeCell ref="K380:L380"/>
    <mergeCell ref="N382:P382"/>
    <mergeCell ref="U388:V388"/>
    <mergeCell ref="H387:J387"/>
    <mergeCell ref="Q376:T376"/>
    <mergeCell ref="U376:V376"/>
    <mergeCell ref="N376:P376"/>
    <mergeCell ref="K382:L382"/>
    <mergeCell ref="N377:P377"/>
    <mergeCell ref="K377:L377"/>
    <mergeCell ref="U371:V371"/>
    <mergeCell ref="N391:P391"/>
    <mergeCell ref="W391:Y391"/>
    <mergeCell ref="W389:Y389"/>
    <mergeCell ref="U398:V398"/>
    <mergeCell ref="B369:F369"/>
    <mergeCell ref="H369:J369"/>
    <mergeCell ref="K369:L369"/>
    <mergeCell ref="K374:L374"/>
    <mergeCell ref="B374:F374"/>
    <mergeCell ref="H374:J374"/>
    <mergeCell ref="K373:L373"/>
    <mergeCell ref="B373:F373"/>
    <mergeCell ref="B370:F370"/>
    <mergeCell ref="U374:V374"/>
    <mergeCell ref="U373:V373"/>
    <mergeCell ref="K370:L370"/>
    <mergeCell ref="N375:P375"/>
    <mergeCell ref="K375:L375"/>
    <mergeCell ref="Q373:T373"/>
    <mergeCell ref="N373:P373"/>
    <mergeCell ref="Q370:T370"/>
    <mergeCell ref="K371:L371"/>
    <mergeCell ref="W371:Y371"/>
    <mergeCell ref="B376:F376"/>
    <mergeCell ref="H376:J376"/>
    <mergeCell ref="K376:L376"/>
    <mergeCell ref="H382:J382"/>
    <mergeCell ref="K381:L381"/>
    <mergeCell ref="N390:P390"/>
    <mergeCell ref="B375:F375"/>
    <mergeCell ref="N370:P370"/>
    <mergeCell ref="K336:L336"/>
    <mergeCell ref="N368:P368"/>
    <mergeCell ref="Q336:T336"/>
    <mergeCell ref="Q360:T360"/>
    <mergeCell ref="Q367:T367"/>
    <mergeCell ref="N362:P362"/>
    <mergeCell ref="N361:P361"/>
    <mergeCell ref="Q363:T363"/>
    <mergeCell ref="N363:P363"/>
    <mergeCell ref="Q339:T339"/>
    <mergeCell ref="Q340:T340"/>
    <mergeCell ref="Q344:T344"/>
    <mergeCell ref="N348:P348"/>
    <mergeCell ref="Q348:T348"/>
    <mergeCell ref="B352:F352"/>
    <mergeCell ref="H352:J352"/>
    <mergeCell ref="K352:L352"/>
    <mergeCell ref="N352:P352"/>
    <mergeCell ref="Q352:T352"/>
    <mergeCell ref="B356:F356"/>
    <mergeCell ref="H356:J356"/>
    <mergeCell ref="K356:L356"/>
    <mergeCell ref="K363:L363"/>
    <mergeCell ref="W370:Y370"/>
    <mergeCell ref="W367:Y367"/>
    <mergeCell ref="U370:V370"/>
    <mergeCell ref="U369:V369"/>
    <mergeCell ref="U367:V367"/>
    <mergeCell ref="N366:P366"/>
    <mergeCell ref="Q369:T369"/>
    <mergeCell ref="N369:P369"/>
    <mergeCell ref="B367:F367"/>
    <mergeCell ref="H367:J367"/>
    <mergeCell ref="K367:L367"/>
    <mergeCell ref="K366:L366"/>
    <mergeCell ref="H366:J366"/>
    <mergeCell ref="B366:F366"/>
    <mergeCell ref="N367:P367"/>
    <mergeCell ref="Q364:T364"/>
    <mergeCell ref="W369:Y369"/>
    <mergeCell ref="U366:V366"/>
    <mergeCell ref="B364:F364"/>
    <mergeCell ref="N364:P364"/>
    <mergeCell ref="H364:J364"/>
    <mergeCell ref="K364:L364"/>
    <mergeCell ref="W365:Y365"/>
    <mergeCell ref="Q365:T365"/>
    <mergeCell ref="U364:V364"/>
    <mergeCell ref="U368:V368"/>
    <mergeCell ref="Q368:T368"/>
    <mergeCell ref="Q366:T366"/>
    <mergeCell ref="B368:F368"/>
    <mergeCell ref="K368:L368"/>
    <mergeCell ref="H368:J368"/>
    <mergeCell ref="W361:Y361"/>
    <mergeCell ref="W327:Y327"/>
    <mergeCell ref="W366:Y366"/>
    <mergeCell ref="U335:V335"/>
    <mergeCell ref="U360:V360"/>
    <mergeCell ref="W333:Y333"/>
    <mergeCell ref="U333:V333"/>
    <mergeCell ref="W331:Y331"/>
    <mergeCell ref="U332:V332"/>
    <mergeCell ref="U331:V331"/>
    <mergeCell ref="U334:V334"/>
    <mergeCell ref="U365:V365"/>
    <mergeCell ref="U362:V362"/>
    <mergeCell ref="U361:V361"/>
    <mergeCell ref="W364:Y364"/>
    <mergeCell ref="W363:Y363"/>
    <mergeCell ref="U339:V339"/>
    <mergeCell ref="W339:Y339"/>
    <mergeCell ref="U340:V340"/>
    <mergeCell ref="W340:Y340"/>
    <mergeCell ref="U344:V344"/>
    <mergeCell ref="W344:Y344"/>
    <mergeCell ref="U348:V348"/>
    <mergeCell ref="W348:Y348"/>
    <mergeCell ref="U352:V352"/>
    <mergeCell ref="W352:Y352"/>
    <mergeCell ref="U354:V354"/>
    <mergeCell ref="W354:Y354"/>
    <mergeCell ref="W356:Y356"/>
    <mergeCell ref="U336:V336"/>
    <mergeCell ref="Q334:T334"/>
    <mergeCell ref="N336:P336"/>
    <mergeCell ref="Q361:T361"/>
    <mergeCell ref="Q362:T362"/>
    <mergeCell ref="U363:V363"/>
    <mergeCell ref="W334:Y334"/>
    <mergeCell ref="W336:Y336"/>
    <mergeCell ref="W335:Y335"/>
    <mergeCell ref="W360:Y360"/>
    <mergeCell ref="W362:Y362"/>
    <mergeCell ref="N360:P360"/>
    <mergeCell ref="W330:Y330"/>
    <mergeCell ref="W328:Y328"/>
    <mergeCell ref="B331:F331"/>
    <mergeCell ref="H333:J333"/>
    <mergeCell ref="H331:J331"/>
    <mergeCell ref="H360:J360"/>
    <mergeCell ref="H335:J335"/>
    <mergeCell ref="B362:F362"/>
    <mergeCell ref="H361:J361"/>
    <mergeCell ref="H362:J362"/>
    <mergeCell ref="Q335:T335"/>
    <mergeCell ref="W332:Y332"/>
    <mergeCell ref="H330:J330"/>
    <mergeCell ref="B330:F330"/>
    <mergeCell ref="B328:F328"/>
    <mergeCell ref="B329:F329"/>
    <mergeCell ref="H329:J329"/>
    <mergeCell ref="H328:J328"/>
    <mergeCell ref="B363:F363"/>
    <mergeCell ref="B361:F361"/>
    <mergeCell ref="U328:V328"/>
    <mergeCell ref="H336:J336"/>
    <mergeCell ref="K362:L362"/>
    <mergeCell ref="K361:L361"/>
    <mergeCell ref="H363:J363"/>
    <mergeCell ref="K360:L360"/>
    <mergeCell ref="B365:F365"/>
    <mergeCell ref="H365:J365"/>
    <mergeCell ref="K365:L365"/>
    <mergeCell ref="B336:F336"/>
    <mergeCell ref="B334:F334"/>
    <mergeCell ref="B360:F360"/>
    <mergeCell ref="K333:L333"/>
    <mergeCell ref="N335:P335"/>
    <mergeCell ref="N365:P365"/>
    <mergeCell ref="B339:F339"/>
    <mergeCell ref="H339:J339"/>
    <mergeCell ref="K339:L339"/>
    <mergeCell ref="N339:P339"/>
    <mergeCell ref="B340:F340"/>
    <mergeCell ref="H340:J340"/>
    <mergeCell ref="K340:L340"/>
    <mergeCell ref="N340:P340"/>
    <mergeCell ref="B344:F344"/>
    <mergeCell ref="H344:J344"/>
    <mergeCell ref="K344:L344"/>
    <mergeCell ref="N344:P344"/>
    <mergeCell ref="B348:F348"/>
    <mergeCell ref="H348:J348"/>
    <mergeCell ref="K348:L348"/>
    <mergeCell ref="N334:P334"/>
    <mergeCell ref="B347:F347"/>
    <mergeCell ref="H347:J347"/>
    <mergeCell ref="U326:V326"/>
    <mergeCell ref="U325:V325"/>
    <mergeCell ref="U327:V327"/>
    <mergeCell ref="N328:P328"/>
    <mergeCell ref="N327:P327"/>
    <mergeCell ref="H334:J334"/>
    <mergeCell ref="K326:L326"/>
    <mergeCell ref="K321:L321"/>
    <mergeCell ref="N330:P330"/>
    <mergeCell ref="N329:P329"/>
    <mergeCell ref="Q333:T333"/>
    <mergeCell ref="Q331:T331"/>
    <mergeCell ref="B333:F333"/>
    <mergeCell ref="K331:L331"/>
    <mergeCell ref="K332:L332"/>
    <mergeCell ref="H332:J332"/>
    <mergeCell ref="Q329:T329"/>
    <mergeCell ref="N332:P332"/>
    <mergeCell ref="N331:P331"/>
    <mergeCell ref="K322:L322"/>
    <mergeCell ref="Q327:T327"/>
    <mergeCell ref="K328:L328"/>
    <mergeCell ref="U321:V321"/>
    <mergeCell ref="N325:P325"/>
    <mergeCell ref="Q322:T322"/>
    <mergeCell ref="Q328:T328"/>
    <mergeCell ref="K327:L327"/>
    <mergeCell ref="K329:L329"/>
    <mergeCell ref="N333:P333"/>
    <mergeCell ref="K334:L334"/>
    <mergeCell ref="Q332:T332"/>
    <mergeCell ref="B327:F327"/>
    <mergeCell ref="W322:Y322"/>
    <mergeCell ref="K330:L330"/>
    <mergeCell ref="Q330:T330"/>
    <mergeCell ref="U329:V329"/>
    <mergeCell ref="U324:V324"/>
    <mergeCell ref="Q324:T324"/>
    <mergeCell ref="Q326:T326"/>
    <mergeCell ref="K325:L325"/>
    <mergeCell ref="U323:V323"/>
    <mergeCell ref="U322:V322"/>
    <mergeCell ref="N322:P322"/>
    <mergeCell ref="Q325:T325"/>
    <mergeCell ref="Q323:T323"/>
    <mergeCell ref="N320:P320"/>
    <mergeCell ref="N321:P321"/>
    <mergeCell ref="K320:L320"/>
    <mergeCell ref="B332:F332"/>
    <mergeCell ref="U330:V330"/>
    <mergeCell ref="N323:P323"/>
    <mergeCell ref="K324:L324"/>
    <mergeCell ref="H322:J322"/>
    <mergeCell ref="B322:F322"/>
    <mergeCell ref="B324:F324"/>
    <mergeCell ref="H324:J324"/>
    <mergeCell ref="H325:J325"/>
    <mergeCell ref="B325:F325"/>
    <mergeCell ref="K323:L323"/>
    <mergeCell ref="B323:F323"/>
    <mergeCell ref="H323:J323"/>
    <mergeCell ref="W321:Y321"/>
    <mergeCell ref="W325:Y325"/>
    <mergeCell ref="W326:Y326"/>
    <mergeCell ref="W314:Y314"/>
    <mergeCell ref="Q319:T319"/>
    <mergeCell ref="Q321:T321"/>
    <mergeCell ref="Q320:T320"/>
    <mergeCell ref="U320:V320"/>
    <mergeCell ref="W320:Y320"/>
    <mergeCell ref="U319:V319"/>
    <mergeCell ref="B320:F320"/>
    <mergeCell ref="B319:F319"/>
    <mergeCell ref="K318:L318"/>
    <mergeCell ref="U317:V317"/>
    <mergeCell ref="U318:V318"/>
    <mergeCell ref="W316:Y316"/>
    <mergeCell ref="N318:P318"/>
    <mergeCell ref="B321:F321"/>
    <mergeCell ref="H321:J321"/>
    <mergeCell ref="H317:J317"/>
    <mergeCell ref="B317:F317"/>
    <mergeCell ref="H318:J318"/>
    <mergeCell ref="N319:P319"/>
    <mergeCell ref="H320:J320"/>
    <mergeCell ref="B315:F315"/>
    <mergeCell ref="H314:J314"/>
    <mergeCell ref="B314:F314"/>
    <mergeCell ref="B316:F316"/>
    <mergeCell ref="B318:F318"/>
    <mergeCell ref="H319:J319"/>
    <mergeCell ref="W308:Y308"/>
    <mergeCell ref="U308:V308"/>
    <mergeCell ref="U299:V299"/>
    <mergeCell ref="W303:Y303"/>
    <mergeCell ref="U304:V304"/>
    <mergeCell ref="W307:Y307"/>
    <mergeCell ref="U305:V305"/>
    <mergeCell ref="W304:Y304"/>
    <mergeCell ref="U306:V306"/>
    <mergeCell ref="K314:L314"/>
    <mergeCell ref="U314:V314"/>
    <mergeCell ref="U313:V313"/>
    <mergeCell ref="Q314:T314"/>
    <mergeCell ref="Q315:T315"/>
    <mergeCell ref="Q313:T313"/>
    <mergeCell ref="U315:V315"/>
    <mergeCell ref="N313:P313"/>
    <mergeCell ref="N315:P315"/>
    <mergeCell ref="N302:P302"/>
    <mergeCell ref="N305:P305"/>
    <mergeCell ref="U302:V302"/>
    <mergeCell ref="U300:V300"/>
    <mergeCell ref="W305:Y305"/>
    <mergeCell ref="W306:Y306"/>
    <mergeCell ref="K306:L306"/>
    <mergeCell ref="Q310:T310"/>
    <mergeCell ref="N309:P309"/>
    <mergeCell ref="N308:P308"/>
    <mergeCell ref="W310:Y310"/>
    <mergeCell ref="W315:Y315"/>
    <mergeCell ref="W311:Y311"/>
    <mergeCell ref="W313:Y313"/>
    <mergeCell ref="K319:L319"/>
    <mergeCell ref="B307:F307"/>
    <mergeCell ref="N314:P314"/>
    <mergeCell ref="K307:L307"/>
    <mergeCell ref="Q308:T308"/>
    <mergeCell ref="U309:V309"/>
    <mergeCell ref="N307:P307"/>
    <mergeCell ref="K305:L305"/>
    <mergeCell ref="N306:P306"/>
    <mergeCell ref="Q307:T307"/>
    <mergeCell ref="Q306:T306"/>
    <mergeCell ref="Q305:T305"/>
    <mergeCell ref="K308:L308"/>
    <mergeCell ref="B312:F312"/>
    <mergeCell ref="H310:J310"/>
    <mergeCell ref="U307:V307"/>
    <mergeCell ref="H312:J312"/>
    <mergeCell ref="U310:V310"/>
    <mergeCell ref="K312:L312"/>
    <mergeCell ref="K310:L310"/>
    <mergeCell ref="U312:V312"/>
    <mergeCell ref="U311:V311"/>
    <mergeCell ref="Q312:T312"/>
    <mergeCell ref="H305:J305"/>
    <mergeCell ref="H306:J306"/>
    <mergeCell ref="B311:F311"/>
    <mergeCell ref="B306:F306"/>
    <mergeCell ref="B308:F308"/>
    <mergeCell ref="N316:P316"/>
    <mergeCell ref="N312:P312"/>
    <mergeCell ref="Q309:T309"/>
    <mergeCell ref="N310:P310"/>
    <mergeCell ref="K300:L300"/>
    <mergeCell ref="Q304:T304"/>
    <mergeCell ref="B301:F301"/>
    <mergeCell ref="B303:F303"/>
    <mergeCell ref="U303:V303"/>
    <mergeCell ref="K303:L303"/>
    <mergeCell ref="N303:P303"/>
    <mergeCell ref="Q302:T302"/>
    <mergeCell ref="B304:F304"/>
    <mergeCell ref="K299:L299"/>
    <mergeCell ref="H303:J303"/>
    <mergeCell ref="Q303:T303"/>
    <mergeCell ref="U301:V301"/>
    <mergeCell ref="Q318:T318"/>
    <mergeCell ref="N311:P311"/>
    <mergeCell ref="Q311:T311"/>
    <mergeCell ref="K317:L317"/>
    <mergeCell ref="K313:L313"/>
    <mergeCell ref="H313:J313"/>
    <mergeCell ref="H311:J311"/>
    <mergeCell ref="K311:L311"/>
    <mergeCell ref="Q317:T317"/>
    <mergeCell ref="K316:L316"/>
    <mergeCell ref="U316:V316"/>
    <mergeCell ref="Q316:T316"/>
    <mergeCell ref="N317:P317"/>
    <mergeCell ref="H316:J316"/>
    <mergeCell ref="H315:J315"/>
    <mergeCell ref="K315:L315"/>
    <mergeCell ref="H309:J309"/>
    <mergeCell ref="B310:F310"/>
    <mergeCell ref="B313:F313"/>
    <mergeCell ref="K286:L286"/>
    <mergeCell ref="B294:F294"/>
    <mergeCell ref="B293:F293"/>
    <mergeCell ref="H293:J293"/>
    <mergeCell ref="H294:J294"/>
    <mergeCell ref="Q264:T264"/>
    <mergeCell ref="K285:L285"/>
    <mergeCell ref="K264:L264"/>
    <mergeCell ref="H285:J285"/>
    <mergeCell ref="N264:P264"/>
    <mergeCell ref="B298:F298"/>
    <mergeCell ref="K302:L302"/>
    <mergeCell ref="H299:J299"/>
    <mergeCell ref="B300:F300"/>
    <mergeCell ref="H300:J300"/>
    <mergeCell ref="B302:F302"/>
    <mergeCell ref="H302:J302"/>
    <mergeCell ref="B299:F299"/>
    <mergeCell ref="N297:P297"/>
    <mergeCell ref="N296:P296"/>
    <mergeCell ref="N301:P301"/>
    <mergeCell ref="Q293:T293"/>
    <mergeCell ref="N295:P295"/>
    <mergeCell ref="B286:F286"/>
    <mergeCell ref="N286:P286"/>
    <mergeCell ref="H286:J286"/>
    <mergeCell ref="K287:L287"/>
    <mergeCell ref="B297:F297"/>
    <mergeCell ref="B287:F287"/>
    <mergeCell ref="N298:P298"/>
    <mergeCell ref="B273:F273"/>
    <mergeCell ref="H273:J273"/>
    <mergeCell ref="U287:V287"/>
    <mergeCell ref="W285:Y285"/>
    <mergeCell ref="Q287:T287"/>
    <mergeCell ref="Q285:T285"/>
    <mergeCell ref="Q286:T286"/>
    <mergeCell ref="N287:P287"/>
    <mergeCell ref="W287:Y287"/>
    <mergeCell ref="W286:Y286"/>
    <mergeCell ref="U286:V286"/>
    <mergeCell ref="N263:P263"/>
    <mergeCell ref="H298:J298"/>
    <mergeCell ref="U293:V293"/>
    <mergeCell ref="N293:P293"/>
    <mergeCell ref="K297:L297"/>
    <mergeCell ref="K295:L295"/>
    <mergeCell ref="N294:P294"/>
    <mergeCell ref="Q295:T295"/>
    <mergeCell ref="Q297:T297"/>
    <mergeCell ref="K294:L294"/>
    <mergeCell ref="U296:V296"/>
    <mergeCell ref="Q296:T296"/>
    <mergeCell ref="H295:J295"/>
    <mergeCell ref="K296:L296"/>
    <mergeCell ref="H264:J264"/>
    <mergeCell ref="H287:J287"/>
    <mergeCell ref="N285:P285"/>
    <mergeCell ref="Q263:T263"/>
    <mergeCell ref="W267:Y267"/>
    <mergeCell ref="H268:J268"/>
    <mergeCell ref="K268:L268"/>
    <mergeCell ref="N268:P268"/>
    <mergeCell ref="Q268:T268"/>
    <mergeCell ref="U285:V285"/>
    <mergeCell ref="U263:V263"/>
    <mergeCell ref="U264:V264"/>
    <mergeCell ref="B259:F259"/>
    <mergeCell ref="K258:L258"/>
    <mergeCell ref="K259:L259"/>
    <mergeCell ref="B264:F264"/>
    <mergeCell ref="B261:F261"/>
    <mergeCell ref="B262:F262"/>
    <mergeCell ref="H262:J262"/>
    <mergeCell ref="B285:F285"/>
    <mergeCell ref="B263:F263"/>
    <mergeCell ref="K263:L263"/>
    <mergeCell ref="B258:F258"/>
    <mergeCell ref="H260:J260"/>
    <mergeCell ref="H261:J261"/>
    <mergeCell ref="H259:J259"/>
    <mergeCell ref="K261:L261"/>
    <mergeCell ref="K260:L260"/>
    <mergeCell ref="B260:F260"/>
    <mergeCell ref="U260:V260"/>
    <mergeCell ref="B267:F267"/>
    <mergeCell ref="H267:J267"/>
    <mergeCell ref="K267:L267"/>
    <mergeCell ref="N267:P267"/>
    <mergeCell ref="Q267:T267"/>
    <mergeCell ref="U267:V267"/>
    <mergeCell ref="B268:F268"/>
    <mergeCell ref="B266:F266"/>
    <mergeCell ref="H266:J266"/>
    <mergeCell ref="K266:L266"/>
    <mergeCell ref="N266:P266"/>
    <mergeCell ref="U244:V244"/>
    <mergeCell ref="U252:V252"/>
    <mergeCell ref="U256:V256"/>
    <mergeCell ref="U254:V254"/>
    <mergeCell ref="Q244:T244"/>
    <mergeCell ref="Q252:T252"/>
    <mergeCell ref="U246:V246"/>
    <mergeCell ref="U250:V250"/>
    <mergeCell ref="B256:F256"/>
    <mergeCell ref="K243:L243"/>
    <mergeCell ref="B252:F252"/>
    <mergeCell ref="K252:L252"/>
    <mergeCell ref="B244:F244"/>
    <mergeCell ref="B243:F243"/>
    <mergeCell ref="K253:L253"/>
    <mergeCell ref="H243:J243"/>
    <mergeCell ref="H244:J244"/>
    <mergeCell ref="K255:L255"/>
    <mergeCell ref="N243:P243"/>
    <mergeCell ref="B253:F253"/>
    <mergeCell ref="B254:F254"/>
    <mergeCell ref="H253:J253"/>
    <mergeCell ref="B255:F255"/>
    <mergeCell ref="H255:J255"/>
    <mergeCell ref="H256:J256"/>
    <mergeCell ref="H254:J254"/>
    <mergeCell ref="H252:J252"/>
    <mergeCell ref="K256:L256"/>
    <mergeCell ref="N256:P256"/>
    <mergeCell ref="N254:P254"/>
    <mergeCell ref="K254:L254"/>
    <mergeCell ref="Q254:T254"/>
    <mergeCell ref="B240:F240"/>
    <mergeCell ref="B242:F242"/>
    <mergeCell ref="H241:J241"/>
    <mergeCell ref="B241:F241"/>
    <mergeCell ref="H240:J240"/>
    <mergeCell ref="H242:J242"/>
    <mergeCell ref="B238:F238"/>
    <mergeCell ref="Q240:T240"/>
    <mergeCell ref="K242:L242"/>
    <mergeCell ref="B239:F239"/>
    <mergeCell ref="B236:F236"/>
    <mergeCell ref="K240:L240"/>
    <mergeCell ref="K241:L241"/>
    <mergeCell ref="K244:L244"/>
    <mergeCell ref="N253:P253"/>
    <mergeCell ref="N244:P244"/>
    <mergeCell ref="H239:J239"/>
    <mergeCell ref="H238:J238"/>
    <mergeCell ref="B246:F246"/>
    <mergeCell ref="H246:J246"/>
    <mergeCell ref="K246:L246"/>
    <mergeCell ref="N246:P246"/>
    <mergeCell ref="Q246:T246"/>
    <mergeCell ref="B250:F250"/>
    <mergeCell ref="H250:J250"/>
    <mergeCell ref="K250:L250"/>
    <mergeCell ref="N250:P250"/>
    <mergeCell ref="Q250:T250"/>
    <mergeCell ref="N252:P252"/>
    <mergeCell ref="Q242:T242"/>
    <mergeCell ref="Q243:T243"/>
    <mergeCell ref="Q253:T253"/>
    <mergeCell ref="N241:P241"/>
    <mergeCell ref="Q241:T241"/>
    <mergeCell ref="N242:P242"/>
    <mergeCell ref="Q236:T236"/>
    <mergeCell ref="U242:V242"/>
    <mergeCell ref="N240:P240"/>
    <mergeCell ref="K237:L237"/>
    <mergeCell ref="U235:V235"/>
    <mergeCell ref="Q239:T239"/>
    <mergeCell ref="Q237:T237"/>
    <mergeCell ref="Q238:T238"/>
    <mergeCell ref="U238:V238"/>
    <mergeCell ref="U241:V241"/>
    <mergeCell ref="U240:V240"/>
    <mergeCell ref="U236:V236"/>
    <mergeCell ref="U237:V237"/>
    <mergeCell ref="N237:P237"/>
    <mergeCell ref="K239:L239"/>
    <mergeCell ref="K238:L238"/>
    <mergeCell ref="N239:P239"/>
    <mergeCell ref="Q232:T232"/>
    <mergeCell ref="U232:V232"/>
    <mergeCell ref="Q233:T233"/>
    <mergeCell ref="U233:V233"/>
    <mergeCell ref="K236:L236"/>
    <mergeCell ref="N238:P238"/>
    <mergeCell ref="U234:V234"/>
    <mergeCell ref="Q235:T235"/>
    <mergeCell ref="N233:P233"/>
    <mergeCell ref="K234:L234"/>
    <mergeCell ref="N235:P235"/>
    <mergeCell ref="N234:P234"/>
    <mergeCell ref="H234:J234"/>
    <mergeCell ref="N232:P232"/>
    <mergeCell ref="K232:L232"/>
    <mergeCell ref="H236:J236"/>
    <mergeCell ref="H232:J232"/>
    <mergeCell ref="H235:J235"/>
    <mergeCell ref="K233:L233"/>
    <mergeCell ref="Q234:T234"/>
    <mergeCell ref="K235:L235"/>
    <mergeCell ref="N236:P236"/>
    <mergeCell ref="B230:F230"/>
    <mergeCell ref="N231:P231"/>
    <mergeCell ref="K231:L231"/>
    <mergeCell ref="K230:L230"/>
    <mergeCell ref="N230:P230"/>
    <mergeCell ref="B237:F237"/>
    <mergeCell ref="H237:J237"/>
    <mergeCell ref="B234:F234"/>
    <mergeCell ref="B235:F235"/>
    <mergeCell ref="B233:F233"/>
    <mergeCell ref="B232:F232"/>
    <mergeCell ref="K228:L228"/>
    <mergeCell ref="H229:J229"/>
    <mergeCell ref="H233:J233"/>
    <mergeCell ref="B231:F231"/>
    <mergeCell ref="B229:F229"/>
    <mergeCell ref="B228:F228"/>
    <mergeCell ref="Q229:T229"/>
    <mergeCell ref="H230:J230"/>
    <mergeCell ref="U231:V231"/>
    <mergeCell ref="Q231:T231"/>
    <mergeCell ref="Q230:T230"/>
    <mergeCell ref="U230:V230"/>
    <mergeCell ref="H231:J231"/>
    <mergeCell ref="U229:V229"/>
    <mergeCell ref="K229:L229"/>
    <mergeCell ref="N229:P229"/>
    <mergeCell ref="H218:J218"/>
    <mergeCell ref="H228:J228"/>
    <mergeCell ref="K223:L223"/>
    <mergeCell ref="Q224:T224"/>
    <mergeCell ref="N224:P224"/>
    <mergeCell ref="H226:J226"/>
    <mergeCell ref="Q226:T226"/>
    <mergeCell ref="H227:J227"/>
    <mergeCell ref="U223:V223"/>
    <mergeCell ref="Q227:T227"/>
    <mergeCell ref="K226:L226"/>
    <mergeCell ref="N228:P228"/>
    <mergeCell ref="N221:P221"/>
    <mergeCell ref="Q223:T223"/>
    <mergeCell ref="N227:P227"/>
    <mergeCell ref="K224:L224"/>
    <mergeCell ref="H219:J219"/>
    <mergeCell ref="N225:P225"/>
    <mergeCell ref="K225:L225"/>
    <mergeCell ref="U228:V228"/>
    <mergeCell ref="U227:V227"/>
    <mergeCell ref="Q228:T228"/>
    <mergeCell ref="W214:Y214"/>
    <mergeCell ref="U215:V215"/>
    <mergeCell ref="U214:V214"/>
    <mergeCell ref="Q218:T218"/>
    <mergeCell ref="Q216:T216"/>
    <mergeCell ref="N222:P222"/>
    <mergeCell ref="Q225:T225"/>
    <mergeCell ref="N226:P226"/>
    <mergeCell ref="U225:V225"/>
    <mergeCell ref="U226:V226"/>
    <mergeCell ref="H217:J217"/>
    <mergeCell ref="H224:J224"/>
    <mergeCell ref="B222:F222"/>
    <mergeCell ref="B221:F221"/>
    <mergeCell ref="H221:J221"/>
    <mergeCell ref="Q220:T220"/>
    <mergeCell ref="N220:P220"/>
    <mergeCell ref="H222:J222"/>
    <mergeCell ref="K222:L222"/>
    <mergeCell ref="Q222:T222"/>
    <mergeCell ref="K220:L220"/>
    <mergeCell ref="K221:L221"/>
    <mergeCell ref="B225:F225"/>
    <mergeCell ref="B226:F226"/>
    <mergeCell ref="W215:Y215"/>
    <mergeCell ref="U220:V220"/>
    <mergeCell ref="U222:V222"/>
    <mergeCell ref="N219:P219"/>
    <mergeCell ref="U217:V217"/>
    <mergeCell ref="H225:J225"/>
    <mergeCell ref="H223:J223"/>
    <mergeCell ref="N223:P223"/>
    <mergeCell ref="B227:F227"/>
    <mergeCell ref="K227:L227"/>
    <mergeCell ref="B220:F220"/>
    <mergeCell ref="B216:F216"/>
    <mergeCell ref="H216:J216"/>
    <mergeCell ref="U216:V216"/>
    <mergeCell ref="K218:L218"/>
    <mergeCell ref="N218:P218"/>
    <mergeCell ref="U218:V218"/>
    <mergeCell ref="Q217:T217"/>
    <mergeCell ref="K219:L219"/>
    <mergeCell ref="B224:F224"/>
    <mergeCell ref="B223:F223"/>
    <mergeCell ref="W221:Y221"/>
    <mergeCell ref="W218:Y218"/>
    <mergeCell ref="Q211:T211"/>
    <mergeCell ref="K214:L214"/>
    <mergeCell ref="N214:P214"/>
    <mergeCell ref="N213:P213"/>
    <mergeCell ref="N212:P212"/>
    <mergeCell ref="U221:V221"/>
    <mergeCell ref="Q221:T221"/>
    <mergeCell ref="Q219:T219"/>
    <mergeCell ref="Q215:T215"/>
    <mergeCell ref="B213:F213"/>
    <mergeCell ref="H214:J214"/>
    <mergeCell ref="B214:F214"/>
    <mergeCell ref="U213:V213"/>
    <mergeCell ref="B218:F218"/>
    <mergeCell ref="B217:F217"/>
    <mergeCell ref="K215:L215"/>
    <mergeCell ref="N215:P215"/>
    <mergeCell ref="K216:L216"/>
    <mergeCell ref="H220:J220"/>
    <mergeCell ref="H215:J215"/>
    <mergeCell ref="B219:F219"/>
    <mergeCell ref="N217:P217"/>
    <mergeCell ref="K217:L217"/>
    <mergeCell ref="N216:P216"/>
    <mergeCell ref="B215:F215"/>
    <mergeCell ref="Q214:T214"/>
    <mergeCell ref="N209:P209"/>
    <mergeCell ref="K212:L212"/>
    <mergeCell ref="K209:L209"/>
    <mergeCell ref="N211:P211"/>
    <mergeCell ref="N210:P210"/>
    <mergeCell ref="B211:F211"/>
    <mergeCell ref="B212:F212"/>
    <mergeCell ref="K210:L210"/>
    <mergeCell ref="K211:L211"/>
    <mergeCell ref="B202:F202"/>
    <mergeCell ref="H206:J206"/>
    <mergeCell ref="K206:L206"/>
    <mergeCell ref="H202:J202"/>
    <mergeCell ref="K202:L202"/>
    <mergeCell ref="K205:L205"/>
    <mergeCell ref="H205:J205"/>
    <mergeCell ref="B205:F205"/>
    <mergeCell ref="H208:J208"/>
    <mergeCell ref="B206:F206"/>
    <mergeCell ref="B207:F207"/>
    <mergeCell ref="H207:J207"/>
    <mergeCell ref="K207:L207"/>
    <mergeCell ref="K208:L208"/>
    <mergeCell ref="B208:F208"/>
    <mergeCell ref="B209:F209"/>
    <mergeCell ref="B204:F204"/>
    <mergeCell ref="H204:J204"/>
    <mergeCell ref="K204:L204"/>
    <mergeCell ref="N204:P204"/>
    <mergeCell ref="B201:F201"/>
    <mergeCell ref="N208:P208"/>
    <mergeCell ref="U211:V211"/>
    <mergeCell ref="U210:V210"/>
    <mergeCell ref="Q213:T213"/>
    <mergeCell ref="Q209:T209"/>
    <mergeCell ref="Q210:T210"/>
    <mergeCell ref="Q206:T206"/>
    <mergeCell ref="Q212:T212"/>
    <mergeCell ref="N207:P207"/>
    <mergeCell ref="W206:Y206"/>
    <mergeCell ref="U212:V212"/>
    <mergeCell ref="Q207:T207"/>
    <mergeCell ref="Q208:T208"/>
    <mergeCell ref="W208:Y208"/>
    <mergeCell ref="W209:Y209"/>
    <mergeCell ref="N206:P206"/>
    <mergeCell ref="B210:F210"/>
    <mergeCell ref="H210:J210"/>
    <mergeCell ref="H211:J211"/>
    <mergeCell ref="H209:J209"/>
    <mergeCell ref="K213:L213"/>
    <mergeCell ref="H213:J213"/>
    <mergeCell ref="H212:J212"/>
    <mergeCell ref="B203:F203"/>
    <mergeCell ref="H203:J203"/>
    <mergeCell ref="N201:P201"/>
    <mergeCell ref="Q201:T201"/>
    <mergeCell ref="U202:V202"/>
    <mergeCell ref="U207:V207"/>
    <mergeCell ref="W202:Y202"/>
    <mergeCell ref="U203:V203"/>
    <mergeCell ref="U199:V199"/>
    <mergeCell ref="N205:P205"/>
    <mergeCell ref="Q205:T205"/>
    <mergeCell ref="N202:P202"/>
    <mergeCell ref="Q202:T202"/>
    <mergeCell ref="U208:V208"/>
    <mergeCell ref="W207:Y207"/>
    <mergeCell ref="U206:V206"/>
    <mergeCell ref="W199:Y199"/>
    <mergeCell ref="U201:V201"/>
    <mergeCell ref="U205:V205"/>
    <mergeCell ref="K203:L203"/>
    <mergeCell ref="N203:P203"/>
    <mergeCell ref="Q203:T203"/>
    <mergeCell ref="H201:J201"/>
    <mergeCell ref="K201:L201"/>
    <mergeCell ref="B187:F187"/>
    <mergeCell ref="H188:J188"/>
    <mergeCell ref="B189:F189"/>
    <mergeCell ref="H189:J189"/>
    <mergeCell ref="H190:J190"/>
    <mergeCell ref="K191:L191"/>
    <mergeCell ref="K190:L190"/>
    <mergeCell ref="B190:F190"/>
    <mergeCell ref="K188:L188"/>
    <mergeCell ref="K189:L189"/>
    <mergeCell ref="H193:J193"/>
    <mergeCell ref="H194:J194"/>
    <mergeCell ref="B193:F193"/>
    <mergeCell ref="H191:J191"/>
    <mergeCell ref="B191:F191"/>
    <mergeCell ref="K199:L199"/>
    <mergeCell ref="K195:L195"/>
    <mergeCell ref="K196:L196"/>
    <mergeCell ref="K194:L194"/>
    <mergeCell ref="B194:F194"/>
    <mergeCell ref="B196:F196"/>
    <mergeCell ref="H196:J196"/>
    <mergeCell ref="B195:F195"/>
    <mergeCell ref="H195:J195"/>
    <mergeCell ref="K193:L193"/>
    <mergeCell ref="Q193:T193"/>
    <mergeCell ref="N193:P193"/>
    <mergeCell ref="N192:P192"/>
    <mergeCell ref="W194:Y194"/>
    <mergeCell ref="U196:V196"/>
    <mergeCell ref="U195:V195"/>
    <mergeCell ref="Q195:T195"/>
    <mergeCell ref="Q194:T194"/>
    <mergeCell ref="N194:P194"/>
    <mergeCell ref="N195:P195"/>
    <mergeCell ref="Q192:T192"/>
    <mergeCell ref="B199:F199"/>
    <mergeCell ref="H199:J199"/>
    <mergeCell ref="Q199:T199"/>
    <mergeCell ref="N199:P199"/>
    <mergeCell ref="U194:V194"/>
    <mergeCell ref="Q196:T196"/>
    <mergeCell ref="N196:P196"/>
    <mergeCell ref="N187:P187"/>
    <mergeCell ref="Q184:T184"/>
    <mergeCell ref="U183:V183"/>
    <mergeCell ref="Q183:T183"/>
    <mergeCell ref="U187:V187"/>
    <mergeCell ref="B192:F192"/>
    <mergeCell ref="H192:J192"/>
    <mergeCell ref="K192:L192"/>
    <mergeCell ref="U189:V189"/>
    <mergeCell ref="U191:V191"/>
    <mergeCell ref="N188:P188"/>
    <mergeCell ref="N189:P189"/>
    <mergeCell ref="N190:P190"/>
    <mergeCell ref="B186:F186"/>
    <mergeCell ref="U184:V184"/>
    <mergeCell ref="N184:P184"/>
    <mergeCell ref="H184:J184"/>
    <mergeCell ref="K186:L186"/>
    <mergeCell ref="H186:J186"/>
    <mergeCell ref="K184:L184"/>
    <mergeCell ref="B184:F184"/>
    <mergeCell ref="Q188:T188"/>
    <mergeCell ref="U192:V192"/>
    <mergeCell ref="Q190:T190"/>
    <mergeCell ref="Q187:T187"/>
    <mergeCell ref="Q189:T189"/>
    <mergeCell ref="Q191:T191"/>
    <mergeCell ref="N191:P191"/>
    <mergeCell ref="H187:J187"/>
    <mergeCell ref="B188:F188"/>
    <mergeCell ref="K187:L187"/>
    <mergeCell ref="B180:F180"/>
    <mergeCell ref="K180:L180"/>
    <mergeCell ref="B179:F179"/>
    <mergeCell ref="K179:L179"/>
    <mergeCell ref="H179:J179"/>
    <mergeCell ref="H180:J180"/>
    <mergeCell ref="W183:Y183"/>
    <mergeCell ref="N185:P185"/>
    <mergeCell ref="Q186:T186"/>
    <mergeCell ref="Q185:T185"/>
    <mergeCell ref="N186:P186"/>
    <mergeCell ref="U185:V185"/>
    <mergeCell ref="W185:Y185"/>
    <mergeCell ref="B185:F185"/>
    <mergeCell ref="K185:L185"/>
    <mergeCell ref="H185:J185"/>
    <mergeCell ref="N182:P182"/>
    <mergeCell ref="H182:J182"/>
    <mergeCell ref="Q181:T181"/>
    <mergeCell ref="U181:V181"/>
    <mergeCell ref="B181:F181"/>
    <mergeCell ref="K181:L181"/>
    <mergeCell ref="K182:L182"/>
    <mergeCell ref="H183:J183"/>
    <mergeCell ref="B183:F183"/>
    <mergeCell ref="K183:L183"/>
    <mergeCell ref="B182:F182"/>
    <mergeCell ref="N183:P183"/>
    <mergeCell ref="Q179:T179"/>
    <mergeCell ref="N179:P179"/>
    <mergeCell ref="N178:P178"/>
    <mergeCell ref="W173:Y173"/>
    <mergeCell ref="Q170:T170"/>
    <mergeCell ref="W170:Y170"/>
    <mergeCell ref="N181:P181"/>
    <mergeCell ref="Q182:T182"/>
    <mergeCell ref="H181:J181"/>
    <mergeCell ref="H174:J174"/>
    <mergeCell ref="K176:L176"/>
    <mergeCell ref="Q176:T176"/>
    <mergeCell ref="N176:P176"/>
    <mergeCell ref="W171:Y171"/>
    <mergeCell ref="Q171:T171"/>
    <mergeCell ref="N170:P170"/>
    <mergeCell ref="H177:J177"/>
    <mergeCell ref="H176:J176"/>
    <mergeCell ref="H171:J171"/>
    <mergeCell ref="K177:L177"/>
    <mergeCell ref="K172:L172"/>
    <mergeCell ref="N175:P175"/>
    <mergeCell ref="Q178:T178"/>
    <mergeCell ref="H178:J178"/>
    <mergeCell ref="U180:V180"/>
    <mergeCell ref="U182:V182"/>
    <mergeCell ref="Q180:T180"/>
    <mergeCell ref="U179:V179"/>
    <mergeCell ref="N180:P180"/>
    <mergeCell ref="W182:Y182"/>
    <mergeCell ref="W180:Y180"/>
    <mergeCell ref="W179:Y179"/>
    <mergeCell ref="K175:L175"/>
    <mergeCell ref="N171:P171"/>
    <mergeCell ref="B171:F171"/>
    <mergeCell ref="Q172:T172"/>
    <mergeCell ref="K173:L173"/>
    <mergeCell ref="H175:J175"/>
    <mergeCell ref="W178:Y178"/>
    <mergeCell ref="Q177:T177"/>
    <mergeCell ref="N177:P177"/>
    <mergeCell ref="W177:Y177"/>
    <mergeCell ref="U177:V177"/>
    <mergeCell ref="U178:V178"/>
    <mergeCell ref="U176:V176"/>
    <mergeCell ref="Q175:T175"/>
    <mergeCell ref="U173:V173"/>
    <mergeCell ref="W174:Y174"/>
    <mergeCell ref="U175:V175"/>
    <mergeCell ref="Q174:T174"/>
    <mergeCell ref="Q173:T173"/>
    <mergeCell ref="U174:V174"/>
    <mergeCell ref="W175:Y175"/>
    <mergeCell ref="K178:L178"/>
    <mergeCell ref="B178:F178"/>
    <mergeCell ref="B177:F177"/>
    <mergeCell ref="B176:F176"/>
    <mergeCell ref="B175:F175"/>
    <mergeCell ref="H170:J170"/>
    <mergeCell ref="B173:F173"/>
    <mergeCell ref="H173:J173"/>
    <mergeCell ref="B172:F172"/>
    <mergeCell ref="H172:J172"/>
    <mergeCell ref="B170:F170"/>
    <mergeCell ref="B169:F169"/>
    <mergeCell ref="B165:F165"/>
    <mergeCell ref="B166:F166"/>
    <mergeCell ref="B174:F174"/>
    <mergeCell ref="N174:P174"/>
    <mergeCell ref="N172:P172"/>
    <mergeCell ref="K174:L174"/>
    <mergeCell ref="N173:P173"/>
    <mergeCell ref="Q167:T167"/>
    <mergeCell ref="K166:L166"/>
    <mergeCell ref="K170:L170"/>
    <mergeCell ref="B168:F168"/>
    <mergeCell ref="H168:J168"/>
    <mergeCell ref="B167:F167"/>
    <mergeCell ref="K165:L165"/>
    <mergeCell ref="K171:L171"/>
    <mergeCell ref="Q169:T169"/>
    <mergeCell ref="K169:L169"/>
    <mergeCell ref="K167:L167"/>
    <mergeCell ref="H169:J169"/>
    <mergeCell ref="N169:P169"/>
    <mergeCell ref="N167:P167"/>
    <mergeCell ref="H167:J167"/>
    <mergeCell ref="K168:L168"/>
    <mergeCell ref="N166:P166"/>
    <mergeCell ref="N164:P164"/>
    <mergeCell ref="W143:Y143"/>
    <mergeCell ref="N144:P144"/>
    <mergeCell ref="Q144:T144"/>
    <mergeCell ref="U144:V144"/>
    <mergeCell ref="W144:Y144"/>
    <mergeCell ref="H145:J145"/>
    <mergeCell ref="K145:L145"/>
    <mergeCell ref="N145:P145"/>
    <mergeCell ref="Q145:T145"/>
    <mergeCell ref="U145:V145"/>
    <mergeCell ref="W145:Y145"/>
    <mergeCell ref="Q165:T165"/>
    <mergeCell ref="U165:V165"/>
    <mergeCell ref="Q166:T166"/>
    <mergeCell ref="U166:V166"/>
    <mergeCell ref="K160:L160"/>
    <mergeCell ref="N160:P160"/>
    <mergeCell ref="Q160:T160"/>
    <mergeCell ref="N134:P134"/>
    <mergeCell ref="Q134:T134"/>
    <mergeCell ref="K162:L162"/>
    <mergeCell ref="K146:L146"/>
    <mergeCell ref="Q140:T140"/>
    <mergeCell ref="B146:F146"/>
    <mergeCell ref="N146:P146"/>
    <mergeCell ref="H163:J163"/>
    <mergeCell ref="H146:J146"/>
    <mergeCell ref="N162:P162"/>
    <mergeCell ref="N163:P163"/>
    <mergeCell ref="H162:J162"/>
    <mergeCell ref="H140:J140"/>
    <mergeCell ref="K140:L140"/>
    <mergeCell ref="N140:P140"/>
    <mergeCell ref="B164:F164"/>
    <mergeCell ref="B143:F143"/>
    <mergeCell ref="H143:J143"/>
    <mergeCell ref="K143:L143"/>
    <mergeCell ref="N143:P143"/>
    <mergeCell ref="Q143:T143"/>
    <mergeCell ref="Q151:T151"/>
    <mergeCell ref="B152:F152"/>
    <mergeCell ref="H152:J152"/>
    <mergeCell ref="K152:L152"/>
    <mergeCell ref="N152:P152"/>
    <mergeCell ref="Q152:T152"/>
    <mergeCell ref="B156:F156"/>
    <mergeCell ref="H156:J156"/>
    <mergeCell ref="K156:L156"/>
    <mergeCell ref="N156:P156"/>
    <mergeCell ref="Q156:T156"/>
    <mergeCell ref="N132:P132"/>
    <mergeCell ref="Q127:T127"/>
    <mergeCell ref="B132:F132"/>
    <mergeCell ref="B129:F129"/>
    <mergeCell ref="B130:F130"/>
    <mergeCell ref="U143:V143"/>
    <mergeCell ref="H142:J142"/>
    <mergeCell ref="B163:F163"/>
    <mergeCell ref="B145:F145"/>
    <mergeCell ref="H141:J141"/>
    <mergeCell ref="B131:F131"/>
    <mergeCell ref="Q132:T132"/>
    <mergeCell ref="W141:Y141"/>
    <mergeCell ref="U141:V141"/>
    <mergeCell ref="Q141:T141"/>
    <mergeCell ref="N141:P141"/>
    <mergeCell ref="K141:L141"/>
    <mergeCell ref="K131:L131"/>
    <mergeCell ref="H132:J132"/>
    <mergeCell ref="H131:J131"/>
    <mergeCell ref="K129:L129"/>
    <mergeCell ref="K132:L132"/>
    <mergeCell ref="H133:J133"/>
    <mergeCell ref="K133:L133"/>
    <mergeCell ref="N133:P133"/>
    <mergeCell ref="U140:V140"/>
    <mergeCell ref="Q163:T163"/>
    <mergeCell ref="K163:L163"/>
    <mergeCell ref="Q133:T133"/>
    <mergeCell ref="B134:F134"/>
    <mergeCell ref="H134:J134"/>
    <mergeCell ref="K134:L134"/>
    <mergeCell ref="W118:Y118"/>
    <mergeCell ref="U120:V120"/>
    <mergeCell ref="Q118:T118"/>
    <mergeCell ref="W119:Y119"/>
    <mergeCell ref="W120:Y120"/>
    <mergeCell ref="B128:F128"/>
    <mergeCell ref="B127:F127"/>
    <mergeCell ref="H127:J127"/>
    <mergeCell ref="N126:P126"/>
    <mergeCell ref="Q128:T128"/>
    <mergeCell ref="K128:L128"/>
    <mergeCell ref="U131:V131"/>
    <mergeCell ref="W130:Y130"/>
    <mergeCell ref="W126:Y126"/>
    <mergeCell ref="W127:Y127"/>
    <mergeCell ref="U127:V127"/>
    <mergeCell ref="W129:Y129"/>
    <mergeCell ref="U129:V129"/>
    <mergeCell ref="W131:Y131"/>
    <mergeCell ref="U130:V130"/>
    <mergeCell ref="N127:P127"/>
    <mergeCell ref="N130:P130"/>
    <mergeCell ref="K130:L130"/>
    <mergeCell ref="K127:L127"/>
    <mergeCell ref="N128:P128"/>
    <mergeCell ref="N131:P131"/>
    <mergeCell ref="H128:J128"/>
    <mergeCell ref="H129:J129"/>
    <mergeCell ref="Q129:T129"/>
    <mergeCell ref="Q131:T131"/>
    <mergeCell ref="Q130:T130"/>
    <mergeCell ref="N129:P129"/>
    <mergeCell ref="H130:J130"/>
    <mergeCell ref="U124:V124"/>
    <mergeCell ref="U125:V125"/>
    <mergeCell ref="W125:Y125"/>
    <mergeCell ref="Q124:T124"/>
    <mergeCell ref="Q125:T125"/>
    <mergeCell ref="Q126:T126"/>
    <mergeCell ref="H125:J125"/>
    <mergeCell ref="H120:J120"/>
    <mergeCell ref="U128:V128"/>
    <mergeCell ref="H122:J122"/>
    <mergeCell ref="N125:P125"/>
    <mergeCell ref="K125:L125"/>
    <mergeCell ref="H123:J123"/>
    <mergeCell ref="Q122:T122"/>
    <mergeCell ref="N124:P124"/>
    <mergeCell ref="N122:P122"/>
    <mergeCell ref="W123:Y123"/>
    <mergeCell ref="Q123:T123"/>
    <mergeCell ref="W128:Y128"/>
    <mergeCell ref="Q120:T120"/>
    <mergeCell ref="W122:Y122"/>
    <mergeCell ref="K119:L119"/>
    <mergeCell ref="B126:F126"/>
    <mergeCell ref="K124:L124"/>
    <mergeCell ref="H124:J124"/>
    <mergeCell ref="K122:L122"/>
    <mergeCell ref="B124:F124"/>
    <mergeCell ref="K126:L126"/>
    <mergeCell ref="H126:J126"/>
    <mergeCell ref="B125:F125"/>
    <mergeCell ref="N118:P118"/>
    <mergeCell ref="B114:F114"/>
    <mergeCell ref="H113:J113"/>
    <mergeCell ref="N114:P114"/>
    <mergeCell ref="B119:F119"/>
    <mergeCell ref="B121:F121"/>
    <mergeCell ref="B122:F122"/>
    <mergeCell ref="H119:J119"/>
    <mergeCell ref="K123:L123"/>
    <mergeCell ref="B120:F120"/>
    <mergeCell ref="B123:F123"/>
    <mergeCell ref="K121:L121"/>
    <mergeCell ref="H121:J121"/>
    <mergeCell ref="N120:P120"/>
    <mergeCell ref="N121:P121"/>
    <mergeCell ref="N119:P119"/>
    <mergeCell ref="H117:J117"/>
    <mergeCell ref="B115:F115"/>
    <mergeCell ref="U119:V119"/>
    <mergeCell ref="U118:V118"/>
    <mergeCell ref="K112:L112"/>
    <mergeCell ref="Q113:T113"/>
    <mergeCell ref="B112:F112"/>
    <mergeCell ref="H112:J112"/>
    <mergeCell ref="B113:F113"/>
    <mergeCell ref="N113:P113"/>
    <mergeCell ref="K113:L113"/>
    <mergeCell ref="H116:J116"/>
    <mergeCell ref="Q114:T114"/>
    <mergeCell ref="N117:P117"/>
    <mergeCell ref="N123:P123"/>
    <mergeCell ref="B117:F117"/>
    <mergeCell ref="B118:F118"/>
    <mergeCell ref="B116:F116"/>
    <mergeCell ref="K120:L120"/>
    <mergeCell ref="H118:J118"/>
    <mergeCell ref="H114:J114"/>
    <mergeCell ref="K117:L117"/>
    <mergeCell ref="H115:J115"/>
    <mergeCell ref="K118:L118"/>
    <mergeCell ref="K114:L114"/>
    <mergeCell ref="Q116:T116"/>
    <mergeCell ref="Q115:T115"/>
    <mergeCell ref="N116:P116"/>
    <mergeCell ref="N115:P115"/>
    <mergeCell ref="Q121:T121"/>
    <mergeCell ref="K115:L115"/>
    <mergeCell ref="K116:L116"/>
    <mergeCell ref="Q117:T117"/>
    <mergeCell ref="Q119:T119"/>
    <mergeCell ref="K109:L109"/>
    <mergeCell ref="N104:P104"/>
    <mergeCell ref="N103:P103"/>
    <mergeCell ref="N98:P98"/>
    <mergeCell ref="W106:Y106"/>
    <mergeCell ref="Q106:T106"/>
    <mergeCell ref="U100:V100"/>
    <mergeCell ref="U104:V104"/>
    <mergeCell ref="Q104:T104"/>
    <mergeCell ref="Q101:T101"/>
    <mergeCell ref="N101:P101"/>
    <mergeCell ref="Q98:T98"/>
    <mergeCell ref="Q102:T102"/>
    <mergeCell ref="W99:Y99"/>
    <mergeCell ref="H103:J103"/>
    <mergeCell ref="K103:L103"/>
    <mergeCell ref="H110:J110"/>
    <mergeCell ref="K110:L110"/>
    <mergeCell ref="Q110:T110"/>
    <mergeCell ref="W102:Y102"/>
    <mergeCell ref="H102:J102"/>
    <mergeCell ref="K102:L102"/>
    <mergeCell ref="Q100:T100"/>
    <mergeCell ref="Q99:T99"/>
    <mergeCell ref="N100:P100"/>
    <mergeCell ref="K104:L104"/>
    <mergeCell ref="N105:P105"/>
    <mergeCell ref="N112:P112"/>
    <mergeCell ref="Q112:T112"/>
    <mergeCell ref="N109:P109"/>
    <mergeCell ref="Q108:T108"/>
    <mergeCell ref="Q109:T109"/>
    <mergeCell ref="N107:P107"/>
    <mergeCell ref="U101:V101"/>
    <mergeCell ref="W107:Y107"/>
    <mergeCell ref="Q107:T107"/>
    <mergeCell ref="U105:V105"/>
    <mergeCell ref="Q105:T105"/>
    <mergeCell ref="N102:P102"/>
    <mergeCell ref="U106:V106"/>
    <mergeCell ref="H96:J96"/>
    <mergeCell ref="B96:F96"/>
    <mergeCell ref="W101:Y101"/>
    <mergeCell ref="W109:Y109"/>
    <mergeCell ref="B98:F98"/>
    <mergeCell ref="K100:L100"/>
    <mergeCell ref="B97:F97"/>
    <mergeCell ref="B105:F105"/>
    <mergeCell ref="H108:J108"/>
    <mergeCell ref="K108:L108"/>
    <mergeCell ref="B100:F100"/>
    <mergeCell ref="B106:F106"/>
    <mergeCell ref="H105:J105"/>
    <mergeCell ref="W97:Y97"/>
    <mergeCell ref="W98:Y98"/>
    <mergeCell ref="W110:Y110"/>
    <mergeCell ref="N108:P108"/>
    <mergeCell ref="N111:P111"/>
    <mergeCell ref="B111:F111"/>
    <mergeCell ref="N110:P110"/>
    <mergeCell ref="B110:F110"/>
    <mergeCell ref="H111:J111"/>
    <mergeCell ref="K111:L111"/>
    <mergeCell ref="U97:V97"/>
    <mergeCell ref="U98:V98"/>
    <mergeCell ref="Q97:T97"/>
    <mergeCell ref="U99:V99"/>
    <mergeCell ref="H99:J99"/>
    <mergeCell ref="N106:P106"/>
    <mergeCell ref="H97:J97"/>
    <mergeCell ref="U103:V103"/>
    <mergeCell ref="U102:V102"/>
    <mergeCell ref="K97:L97"/>
    <mergeCell ref="K98:L98"/>
    <mergeCell ref="H98:J98"/>
    <mergeCell ref="K99:L99"/>
    <mergeCell ref="K105:L105"/>
    <mergeCell ref="H106:J106"/>
    <mergeCell ref="K106:L106"/>
    <mergeCell ref="H107:J107"/>
    <mergeCell ref="B109:F109"/>
    <mergeCell ref="H109:J109"/>
    <mergeCell ref="B107:F107"/>
    <mergeCell ref="B99:F99"/>
    <mergeCell ref="B108:F108"/>
    <mergeCell ref="Q103:T103"/>
    <mergeCell ref="H101:J101"/>
    <mergeCell ref="H100:J100"/>
    <mergeCell ref="K101:L101"/>
    <mergeCell ref="Q111:T111"/>
    <mergeCell ref="W76:Y76"/>
    <mergeCell ref="W79:Y79"/>
    <mergeCell ref="W75:Y75"/>
    <mergeCell ref="U76:V76"/>
    <mergeCell ref="U75:V75"/>
    <mergeCell ref="K96:L96"/>
    <mergeCell ref="N79:P79"/>
    <mergeCell ref="Q95:T95"/>
    <mergeCell ref="K95:L95"/>
    <mergeCell ref="N83:P83"/>
    <mergeCell ref="K82:L82"/>
    <mergeCell ref="K83:L83"/>
    <mergeCell ref="N80:P80"/>
    <mergeCell ref="K80:L80"/>
    <mergeCell ref="Q82:T82"/>
    <mergeCell ref="Q83:T83"/>
    <mergeCell ref="N99:P99"/>
    <mergeCell ref="W81:Y81"/>
    <mergeCell ref="W83:Y83"/>
    <mergeCell ref="W82:Y82"/>
    <mergeCell ref="U80:V80"/>
    <mergeCell ref="U96:V96"/>
    <mergeCell ref="W95:Y95"/>
    <mergeCell ref="U95:V95"/>
    <mergeCell ref="U83:V83"/>
    <mergeCell ref="N95:P95"/>
    <mergeCell ref="Q96:T96"/>
    <mergeCell ref="N96:P96"/>
    <mergeCell ref="H83:J83"/>
    <mergeCell ref="B82:F82"/>
    <mergeCell ref="B83:F83"/>
    <mergeCell ref="H82:J82"/>
    <mergeCell ref="B95:F95"/>
    <mergeCell ref="H95:J95"/>
    <mergeCell ref="B84:F84"/>
    <mergeCell ref="H84:J84"/>
    <mergeCell ref="B87:F87"/>
    <mergeCell ref="H87:J87"/>
    <mergeCell ref="B90:F90"/>
    <mergeCell ref="H90:J90"/>
    <mergeCell ref="B85:F85"/>
    <mergeCell ref="H85:J85"/>
    <mergeCell ref="B86:F86"/>
    <mergeCell ref="U79:V79"/>
    <mergeCell ref="N97:P97"/>
    <mergeCell ref="N82:P82"/>
    <mergeCell ref="Q77:T77"/>
    <mergeCell ref="N75:P75"/>
    <mergeCell ref="N77:P77"/>
    <mergeCell ref="Q79:T79"/>
    <mergeCell ref="K81:L81"/>
    <mergeCell ref="N81:P81"/>
    <mergeCell ref="Q81:T81"/>
    <mergeCell ref="Q80:T80"/>
    <mergeCell ref="Q75:T75"/>
    <mergeCell ref="N78:P78"/>
    <mergeCell ref="Q76:T76"/>
    <mergeCell ref="Q78:T78"/>
    <mergeCell ref="N76:P76"/>
    <mergeCell ref="K77:L77"/>
    <mergeCell ref="K84:L84"/>
    <mergeCell ref="K87:L87"/>
    <mergeCell ref="K90:L90"/>
    <mergeCell ref="N84:P84"/>
    <mergeCell ref="K85:L85"/>
    <mergeCell ref="N85:P85"/>
    <mergeCell ref="U82:V82"/>
    <mergeCell ref="H79:J79"/>
    <mergeCell ref="B77:F77"/>
    <mergeCell ref="B73:F73"/>
    <mergeCell ref="H73:J73"/>
    <mergeCell ref="B81:F81"/>
    <mergeCell ref="K75:L75"/>
    <mergeCell ref="K79:L79"/>
    <mergeCell ref="B74:F74"/>
    <mergeCell ref="B79:F79"/>
    <mergeCell ref="K78:L78"/>
    <mergeCell ref="H78:J78"/>
    <mergeCell ref="K76:L76"/>
    <mergeCell ref="H80:J80"/>
    <mergeCell ref="H77:J77"/>
    <mergeCell ref="H75:J75"/>
    <mergeCell ref="H76:J76"/>
    <mergeCell ref="K74:L74"/>
    <mergeCell ref="B80:F80"/>
    <mergeCell ref="H81:J81"/>
    <mergeCell ref="B75:F75"/>
    <mergeCell ref="B78:F78"/>
    <mergeCell ref="B76:F76"/>
    <mergeCell ref="W67:Y67"/>
    <mergeCell ref="U66:V66"/>
    <mergeCell ref="H68:J68"/>
    <mergeCell ref="U73:V73"/>
    <mergeCell ref="Q73:T73"/>
    <mergeCell ref="Q72:T72"/>
    <mergeCell ref="W71:Y71"/>
    <mergeCell ref="W74:Y74"/>
    <mergeCell ref="W72:Y72"/>
    <mergeCell ref="U71:V71"/>
    <mergeCell ref="W73:Y73"/>
    <mergeCell ref="K73:L73"/>
    <mergeCell ref="Q70:T70"/>
    <mergeCell ref="K72:L72"/>
    <mergeCell ref="N70:P70"/>
    <mergeCell ref="K71:L71"/>
    <mergeCell ref="N71:P71"/>
    <mergeCell ref="N72:P72"/>
    <mergeCell ref="Q71:T71"/>
    <mergeCell ref="N73:P73"/>
    <mergeCell ref="N74:P74"/>
    <mergeCell ref="Q74:T74"/>
    <mergeCell ref="H74:J74"/>
    <mergeCell ref="N66:P66"/>
    <mergeCell ref="H65:J65"/>
    <mergeCell ref="Q66:T66"/>
    <mergeCell ref="K66:L66"/>
    <mergeCell ref="W64:Y64"/>
    <mergeCell ref="W66:Y66"/>
    <mergeCell ref="U72:V72"/>
    <mergeCell ref="B65:F65"/>
    <mergeCell ref="B71:F71"/>
    <mergeCell ref="W68:Y68"/>
    <mergeCell ref="U68:V68"/>
    <mergeCell ref="K65:L65"/>
    <mergeCell ref="U67:V67"/>
    <mergeCell ref="B72:F72"/>
    <mergeCell ref="K68:L68"/>
    <mergeCell ref="K70:L70"/>
    <mergeCell ref="H70:J70"/>
    <mergeCell ref="H71:J71"/>
    <mergeCell ref="H69:J69"/>
    <mergeCell ref="H72:J72"/>
    <mergeCell ref="B70:F70"/>
    <mergeCell ref="W65:Y65"/>
    <mergeCell ref="N68:P68"/>
    <mergeCell ref="B67:F67"/>
    <mergeCell ref="U64:V64"/>
    <mergeCell ref="N69:P69"/>
    <mergeCell ref="K69:L69"/>
    <mergeCell ref="U70:V70"/>
    <mergeCell ref="B68:F68"/>
    <mergeCell ref="B69:F69"/>
    <mergeCell ref="B66:F66"/>
    <mergeCell ref="W70:Y70"/>
    <mergeCell ref="B58:F58"/>
    <mergeCell ref="H56:J56"/>
    <mergeCell ref="W61:Y61"/>
    <mergeCell ref="U69:V69"/>
    <mergeCell ref="U58:V58"/>
    <mergeCell ref="B57:F57"/>
    <mergeCell ref="U62:V62"/>
    <mergeCell ref="U63:V63"/>
    <mergeCell ref="N64:P64"/>
    <mergeCell ref="Q60:T60"/>
    <mergeCell ref="B64:F64"/>
    <mergeCell ref="H64:J64"/>
    <mergeCell ref="B63:F63"/>
    <mergeCell ref="H60:J60"/>
    <mergeCell ref="H61:J61"/>
    <mergeCell ref="N62:P62"/>
    <mergeCell ref="Q61:T61"/>
    <mergeCell ref="K62:L62"/>
    <mergeCell ref="H62:J62"/>
    <mergeCell ref="H63:J63"/>
    <mergeCell ref="B62:F62"/>
    <mergeCell ref="H67:J67"/>
    <mergeCell ref="N67:P67"/>
    <mergeCell ref="U65:V65"/>
    <mergeCell ref="H66:J66"/>
    <mergeCell ref="K64:L64"/>
    <mergeCell ref="Q64:T64"/>
    <mergeCell ref="K63:L63"/>
    <mergeCell ref="N63:P63"/>
    <mergeCell ref="K67:L67"/>
    <mergeCell ref="Q63:T63"/>
    <mergeCell ref="N65:P65"/>
    <mergeCell ref="B43:F43"/>
    <mergeCell ref="B47:F47"/>
    <mergeCell ref="K48:L48"/>
    <mergeCell ref="K50:L50"/>
    <mergeCell ref="N50:P50"/>
    <mergeCell ref="H50:J50"/>
    <mergeCell ref="N46:P46"/>
    <mergeCell ref="W60:Y60"/>
    <mergeCell ref="B61:F61"/>
    <mergeCell ref="K61:L61"/>
    <mergeCell ref="N56:P56"/>
    <mergeCell ref="N58:P58"/>
    <mergeCell ref="K56:L56"/>
    <mergeCell ref="W56:Y56"/>
    <mergeCell ref="W58:Y58"/>
    <mergeCell ref="W59:Y59"/>
    <mergeCell ref="U59:V59"/>
    <mergeCell ref="K59:L59"/>
    <mergeCell ref="Q59:T59"/>
    <mergeCell ref="N59:P59"/>
    <mergeCell ref="K58:L58"/>
    <mergeCell ref="U56:V56"/>
    <mergeCell ref="Q58:T58"/>
    <mergeCell ref="Q56:T56"/>
    <mergeCell ref="H59:J59"/>
    <mergeCell ref="B56:F56"/>
    <mergeCell ref="B59:F59"/>
    <mergeCell ref="N60:P60"/>
    <mergeCell ref="B60:F60"/>
    <mergeCell ref="K60:L60"/>
    <mergeCell ref="N61:P61"/>
    <mergeCell ref="H58:J58"/>
    <mergeCell ref="H49:J49"/>
    <mergeCell ref="H45:J45"/>
    <mergeCell ref="H48:J48"/>
    <mergeCell ref="N48:P48"/>
    <mergeCell ref="K47:L47"/>
    <mergeCell ref="B55:F55"/>
    <mergeCell ref="H55:J55"/>
    <mergeCell ref="H52:J52"/>
    <mergeCell ref="B53:F53"/>
    <mergeCell ref="H53:J53"/>
    <mergeCell ref="B52:F52"/>
    <mergeCell ref="B54:F54"/>
    <mergeCell ref="N47:P47"/>
    <mergeCell ref="B48:F48"/>
    <mergeCell ref="Q49:T49"/>
    <mergeCell ref="U46:V46"/>
    <mergeCell ref="B51:F51"/>
    <mergeCell ref="H54:J54"/>
    <mergeCell ref="N55:P55"/>
    <mergeCell ref="K55:L55"/>
    <mergeCell ref="K54:L54"/>
    <mergeCell ref="N54:P54"/>
    <mergeCell ref="N52:P52"/>
    <mergeCell ref="K53:L53"/>
    <mergeCell ref="K52:L52"/>
    <mergeCell ref="N53:P53"/>
    <mergeCell ref="H46:J46"/>
    <mergeCell ref="K45:L45"/>
    <mergeCell ref="B46:F46"/>
    <mergeCell ref="K44:L44"/>
    <mergeCell ref="N44:P44"/>
    <mergeCell ref="B44:F44"/>
    <mergeCell ref="H40:J40"/>
    <mergeCell ref="K40:L40"/>
    <mergeCell ref="H42:J42"/>
    <mergeCell ref="H41:J41"/>
    <mergeCell ref="K42:L42"/>
    <mergeCell ref="K41:L41"/>
    <mergeCell ref="U44:V44"/>
    <mergeCell ref="W52:Y52"/>
    <mergeCell ref="B41:F41"/>
    <mergeCell ref="B42:F42"/>
    <mergeCell ref="H44:J44"/>
    <mergeCell ref="B49:F49"/>
    <mergeCell ref="B45:F45"/>
    <mergeCell ref="W42:Y42"/>
    <mergeCell ref="W51:Y51"/>
    <mergeCell ref="Q52:T52"/>
    <mergeCell ref="U50:V50"/>
    <mergeCell ref="U51:V51"/>
    <mergeCell ref="N51:P51"/>
    <mergeCell ref="K51:L51"/>
    <mergeCell ref="H51:J51"/>
    <mergeCell ref="B50:F50"/>
    <mergeCell ref="N49:P49"/>
    <mergeCell ref="K49:L49"/>
    <mergeCell ref="U45:V45"/>
    <mergeCell ref="H47:J47"/>
    <mergeCell ref="Q45:T45"/>
    <mergeCell ref="Q47:T47"/>
    <mergeCell ref="W36:Y36"/>
    <mergeCell ref="W41:Y41"/>
    <mergeCell ref="W44:Y44"/>
    <mergeCell ref="W45:Y45"/>
    <mergeCell ref="Q37:T37"/>
    <mergeCell ref="W40:Y40"/>
    <mergeCell ref="U40:V40"/>
    <mergeCell ref="Q38:T38"/>
    <mergeCell ref="W38:Y38"/>
    <mergeCell ref="W37:Y37"/>
    <mergeCell ref="Q39:T39"/>
    <mergeCell ref="W39:Y39"/>
    <mergeCell ref="N45:P45"/>
    <mergeCell ref="Q48:T48"/>
    <mergeCell ref="Q44:T44"/>
    <mergeCell ref="Q46:T46"/>
    <mergeCell ref="H39:J39"/>
    <mergeCell ref="N39:P39"/>
    <mergeCell ref="N41:P41"/>
    <mergeCell ref="N40:P40"/>
    <mergeCell ref="H43:J43"/>
    <mergeCell ref="K43:L43"/>
    <mergeCell ref="N43:P43"/>
    <mergeCell ref="N42:P42"/>
    <mergeCell ref="Q40:T40"/>
    <mergeCell ref="U39:V39"/>
    <mergeCell ref="U38:V38"/>
    <mergeCell ref="U42:V42"/>
    <mergeCell ref="W48:Y48"/>
    <mergeCell ref="W47:Y47"/>
    <mergeCell ref="K46:L46"/>
    <mergeCell ref="K28:L28"/>
    <mergeCell ref="B40:F40"/>
    <mergeCell ref="B36:F36"/>
    <mergeCell ref="B35:F35"/>
    <mergeCell ref="B30:F30"/>
    <mergeCell ref="B31:F31"/>
    <mergeCell ref="B32:F32"/>
    <mergeCell ref="B38:F38"/>
    <mergeCell ref="B37:F37"/>
    <mergeCell ref="B39:F39"/>
    <mergeCell ref="H36:J36"/>
    <mergeCell ref="B33:F33"/>
    <mergeCell ref="B34:F34"/>
    <mergeCell ref="K34:L34"/>
    <mergeCell ref="B27:F27"/>
    <mergeCell ref="H27:J27"/>
    <mergeCell ref="H31:J31"/>
    <mergeCell ref="K39:L39"/>
    <mergeCell ref="H28:J28"/>
    <mergeCell ref="K37:L37"/>
    <mergeCell ref="K30:L30"/>
    <mergeCell ref="K29:L29"/>
    <mergeCell ref="K32:L32"/>
    <mergeCell ref="U30:V30"/>
    <mergeCell ref="W28:Y28"/>
    <mergeCell ref="W29:Y29"/>
    <mergeCell ref="W30:Y30"/>
    <mergeCell ref="B18:F18"/>
    <mergeCell ref="H17:J17"/>
    <mergeCell ref="H18:J18"/>
    <mergeCell ref="H30:J30"/>
    <mergeCell ref="B19:F19"/>
    <mergeCell ref="H21:J21"/>
    <mergeCell ref="H22:J22"/>
    <mergeCell ref="H25:J25"/>
    <mergeCell ref="B24:F24"/>
    <mergeCell ref="W23:Y23"/>
    <mergeCell ref="N23:P23"/>
    <mergeCell ref="N17:P17"/>
    <mergeCell ref="Q17:T17"/>
    <mergeCell ref="Q19:T19"/>
    <mergeCell ref="Q25:T25"/>
    <mergeCell ref="U24:V24"/>
    <mergeCell ref="U26:V26"/>
    <mergeCell ref="U25:V25"/>
    <mergeCell ref="N24:P24"/>
    <mergeCell ref="N25:P25"/>
    <mergeCell ref="K25:L25"/>
    <mergeCell ref="W26:Y26"/>
    <mergeCell ref="W24:Y24"/>
    <mergeCell ref="B26:F26"/>
    <mergeCell ref="K26:L26"/>
    <mergeCell ref="N27:P27"/>
    <mergeCell ref="B17:F17"/>
    <mergeCell ref="B23:F23"/>
    <mergeCell ref="Q31:T31"/>
    <mergeCell ref="W31:Y31"/>
    <mergeCell ref="W34:Y34"/>
    <mergeCell ref="U36:V36"/>
    <mergeCell ref="W32:Y32"/>
    <mergeCell ref="W35:Y35"/>
    <mergeCell ref="B14:F14"/>
    <mergeCell ref="N28:P28"/>
    <mergeCell ref="N29:P29"/>
    <mergeCell ref="B29:F29"/>
    <mergeCell ref="H29:J29"/>
    <mergeCell ref="B28:F28"/>
    <mergeCell ref="H26:J26"/>
    <mergeCell ref="H23:J23"/>
    <mergeCell ref="K18:L18"/>
    <mergeCell ref="K20:L20"/>
    <mergeCell ref="K23:L23"/>
    <mergeCell ref="N18:P18"/>
    <mergeCell ref="N15:P15"/>
    <mergeCell ref="H15:J15"/>
    <mergeCell ref="K15:L15"/>
    <mergeCell ref="N19:P19"/>
    <mergeCell ref="B22:F22"/>
    <mergeCell ref="W22:Y22"/>
    <mergeCell ref="U22:V22"/>
    <mergeCell ref="Q22:T22"/>
    <mergeCell ref="H19:J19"/>
    <mergeCell ref="U18:V18"/>
    <mergeCell ref="U19:V19"/>
    <mergeCell ref="B25:F25"/>
    <mergeCell ref="N26:P26"/>
    <mergeCell ref="W25:Y25"/>
    <mergeCell ref="AB11:AB12"/>
    <mergeCell ref="N12:P12"/>
    <mergeCell ref="Q12:T12"/>
    <mergeCell ref="U12:V12"/>
    <mergeCell ref="Z11:AA11"/>
    <mergeCell ref="U11:Y11"/>
    <mergeCell ref="U16:V16"/>
    <mergeCell ref="N16:P16"/>
    <mergeCell ref="W14:Y14"/>
    <mergeCell ref="Q14:T14"/>
    <mergeCell ref="W12:Y12"/>
    <mergeCell ref="H14:J14"/>
    <mergeCell ref="W13:Y13"/>
    <mergeCell ref="U13:V13"/>
    <mergeCell ref="N14:P14"/>
    <mergeCell ref="U14:V14"/>
    <mergeCell ref="G11:J11"/>
    <mergeCell ref="N13:P13"/>
    <mergeCell ref="K13:L13"/>
    <mergeCell ref="Q13:T13"/>
    <mergeCell ref="H13:J13"/>
    <mergeCell ref="Q16:T16"/>
    <mergeCell ref="H16:J16"/>
    <mergeCell ref="V2:X2"/>
    <mergeCell ref="V3:X3"/>
    <mergeCell ref="A4:S4"/>
    <mergeCell ref="V4:X4"/>
    <mergeCell ref="A1:S3"/>
    <mergeCell ref="A8:C8"/>
    <mergeCell ref="A9:C9"/>
    <mergeCell ref="B13:F13"/>
    <mergeCell ref="H24:J24"/>
    <mergeCell ref="Q24:T24"/>
    <mergeCell ref="W16:Y16"/>
    <mergeCell ref="Q15:T15"/>
    <mergeCell ref="W15:Y15"/>
    <mergeCell ref="K24:L24"/>
    <mergeCell ref="Q18:T18"/>
    <mergeCell ref="U23:V23"/>
    <mergeCell ref="Q23:T23"/>
    <mergeCell ref="W21:Y21"/>
    <mergeCell ref="D5:S5"/>
    <mergeCell ref="A11:A12"/>
    <mergeCell ref="A5:C5"/>
    <mergeCell ref="A7:C7"/>
    <mergeCell ref="B11:F12"/>
    <mergeCell ref="A6:C6"/>
    <mergeCell ref="H12:J12"/>
    <mergeCell ref="K12:L12"/>
    <mergeCell ref="K11:M11"/>
    <mergeCell ref="N11:T11"/>
    <mergeCell ref="K16:L16"/>
    <mergeCell ref="Q20:T20"/>
    <mergeCell ref="N21:P21"/>
    <mergeCell ref="B15:F15"/>
    <mergeCell ref="T5:U5"/>
    <mergeCell ref="T9:U9"/>
    <mergeCell ref="U17:V17"/>
    <mergeCell ref="W17:Y17"/>
    <mergeCell ref="U15:V15"/>
    <mergeCell ref="T6:U6"/>
    <mergeCell ref="V9:X9"/>
    <mergeCell ref="U21:V21"/>
    <mergeCell ref="N22:P22"/>
    <mergeCell ref="H20:J20"/>
    <mergeCell ref="U20:V20"/>
    <mergeCell ref="Q21:T21"/>
    <mergeCell ref="K21:L21"/>
    <mergeCell ref="N20:P20"/>
    <mergeCell ref="W20:Y20"/>
    <mergeCell ref="W18:Y18"/>
    <mergeCell ref="K17:L17"/>
    <mergeCell ref="W19:Y19"/>
    <mergeCell ref="K19:L19"/>
    <mergeCell ref="D9:S9"/>
    <mergeCell ref="K14:L14"/>
    <mergeCell ref="B16:F16"/>
    <mergeCell ref="B20:F20"/>
    <mergeCell ref="B21:F21"/>
    <mergeCell ref="K22:L22"/>
    <mergeCell ref="N30:P30"/>
    <mergeCell ref="N35:P35"/>
    <mergeCell ref="H32:J32"/>
    <mergeCell ref="H33:J33"/>
    <mergeCell ref="N32:P32"/>
    <mergeCell ref="N38:P38"/>
    <mergeCell ref="N37:P37"/>
    <mergeCell ref="Q26:T26"/>
    <mergeCell ref="U31:V31"/>
    <mergeCell ref="U27:V27"/>
    <mergeCell ref="K35:L35"/>
    <mergeCell ref="H37:J37"/>
    <mergeCell ref="K31:L31"/>
    <mergeCell ref="U29:V29"/>
    <mergeCell ref="H38:J38"/>
    <mergeCell ref="K38:L38"/>
    <mergeCell ref="K27:L27"/>
    <mergeCell ref="N36:P36"/>
    <mergeCell ref="K33:L33"/>
    <mergeCell ref="H35:J35"/>
    <mergeCell ref="N33:P33"/>
    <mergeCell ref="N34:P34"/>
    <mergeCell ref="Q34:T34"/>
    <mergeCell ref="H34:J34"/>
    <mergeCell ref="U34:V34"/>
    <mergeCell ref="U37:V37"/>
    <mergeCell ref="Q32:T32"/>
    <mergeCell ref="Q30:T30"/>
    <mergeCell ref="Q28:T28"/>
    <mergeCell ref="U33:V33"/>
    <mergeCell ref="U28:V28"/>
    <mergeCell ref="Q35:T35"/>
    <mergeCell ref="U35:V35"/>
    <mergeCell ref="Q33:T33"/>
    <mergeCell ref="W33:Y33"/>
    <mergeCell ref="W27:Y27"/>
    <mergeCell ref="N31:P31"/>
    <mergeCell ref="K36:L36"/>
    <mergeCell ref="Q36:T36"/>
    <mergeCell ref="U32:V32"/>
    <mergeCell ref="Q29:T29"/>
    <mergeCell ref="Q27:T27"/>
    <mergeCell ref="Q42:T42"/>
    <mergeCell ref="U41:V41"/>
    <mergeCell ref="W115:Y115"/>
    <mergeCell ref="W116:Y116"/>
    <mergeCell ref="U113:V113"/>
    <mergeCell ref="W78:Y78"/>
    <mergeCell ref="U60:V60"/>
    <mergeCell ref="W53:Y53"/>
    <mergeCell ref="W63:Y63"/>
    <mergeCell ref="Q41:T41"/>
    <mergeCell ref="U47:V47"/>
    <mergeCell ref="U49:V49"/>
    <mergeCell ref="U48:V48"/>
    <mergeCell ref="U74:V74"/>
    <mergeCell ref="W77:Y77"/>
    <mergeCell ref="U78:V78"/>
    <mergeCell ref="U77:V77"/>
    <mergeCell ref="W46:Y46"/>
    <mergeCell ref="Q50:T50"/>
    <mergeCell ref="Q53:T53"/>
    <mergeCell ref="U53:V53"/>
    <mergeCell ref="U52:V52"/>
    <mergeCell ref="Q69:T69"/>
    <mergeCell ref="Q62:T62"/>
    <mergeCell ref="W54:Y54"/>
    <mergeCell ref="W55:Y55"/>
    <mergeCell ref="W62:Y62"/>
    <mergeCell ref="U61:V61"/>
    <mergeCell ref="Q43:T43"/>
    <mergeCell ref="U43:V43"/>
    <mergeCell ref="W43:Y43"/>
    <mergeCell ref="Q54:T54"/>
    <mergeCell ref="Q55:T55"/>
    <mergeCell ref="W80:Y80"/>
    <mergeCell ref="U81:V81"/>
    <mergeCell ref="W96:Y96"/>
    <mergeCell ref="W100:Y100"/>
    <mergeCell ref="W111:Y111"/>
    <mergeCell ref="U115:V115"/>
    <mergeCell ref="Q84:T84"/>
    <mergeCell ref="U84:V84"/>
    <mergeCell ref="W84:Y84"/>
    <mergeCell ref="Q85:T85"/>
    <mergeCell ref="U85:V85"/>
    <mergeCell ref="W85:Y85"/>
    <mergeCell ref="W50:Y50"/>
    <mergeCell ref="W49:Y49"/>
    <mergeCell ref="Q51:T51"/>
    <mergeCell ref="U55:V55"/>
    <mergeCell ref="U54:V54"/>
    <mergeCell ref="W69:Y69"/>
    <mergeCell ref="Q65:T65"/>
    <mergeCell ref="Q67:T67"/>
    <mergeCell ref="Q68:T68"/>
    <mergeCell ref="W205:Y205"/>
    <mergeCell ref="U114:V114"/>
    <mergeCell ref="W112:Y112"/>
    <mergeCell ref="U110:V110"/>
    <mergeCell ref="U111:V111"/>
    <mergeCell ref="W103:Y103"/>
    <mergeCell ref="W104:Y104"/>
    <mergeCell ref="U122:V122"/>
    <mergeCell ref="W142:Y142"/>
    <mergeCell ref="W166:Y166"/>
    <mergeCell ref="W165:Y165"/>
    <mergeCell ref="W121:Y121"/>
    <mergeCell ref="U109:V109"/>
    <mergeCell ref="W113:Y113"/>
    <mergeCell ref="W117:Y117"/>
    <mergeCell ref="U172:V172"/>
    <mergeCell ref="U116:V116"/>
    <mergeCell ref="U117:V117"/>
    <mergeCell ref="W114:Y114"/>
    <mergeCell ref="U121:V121"/>
    <mergeCell ref="W176:Y176"/>
    <mergeCell ref="U186:V186"/>
    <mergeCell ref="W193:Y193"/>
    <mergeCell ref="W192:Y192"/>
    <mergeCell ref="U123:V123"/>
    <mergeCell ref="U126:V126"/>
    <mergeCell ref="W132:Y132"/>
    <mergeCell ref="W124:Y124"/>
    <mergeCell ref="U163:V163"/>
    <mergeCell ref="W172:Y172"/>
    <mergeCell ref="U168:V168"/>
    <mergeCell ref="U112:V112"/>
    <mergeCell ref="U132:V132"/>
    <mergeCell ref="W243:Y243"/>
    <mergeCell ref="W242:Y242"/>
    <mergeCell ref="W231:Y231"/>
    <mergeCell ref="W230:Y230"/>
    <mergeCell ref="W213:Y213"/>
    <mergeCell ref="W228:Y228"/>
    <mergeCell ref="W222:Y222"/>
    <mergeCell ref="W220:Y220"/>
    <mergeCell ref="W234:Y234"/>
    <mergeCell ref="W235:Y235"/>
    <mergeCell ref="W237:Y237"/>
    <mergeCell ref="W239:Y239"/>
    <mergeCell ref="W203:Y203"/>
    <mergeCell ref="U224:V224"/>
    <mergeCell ref="U219:V219"/>
    <mergeCell ref="W216:Y216"/>
    <mergeCell ref="W212:Y212"/>
    <mergeCell ref="U209:V209"/>
    <mergeCell ref="U239:V239"/>
    <mergeCell ref="U243:V243"/>
    <mergeCell ref="U152:V152"/>
    <mergeCell ref="W152:Y152"/>
    <mergeCell ref="U156:V156"/>
    <mergeCell ref="W156:Y156"/>
    <mergeCell ref="U160:V160"/>
    <mergeCell ref="W169:Y169"/>
    <mergeCell ref="U171:V171"/>
    <mergeCell ref="U169:V169"/>
    <mergeCell ref="U193:V193"/>
    <mergeCell ref="W190:Y190"/>
    <mergeCell ref="W140:Y140"/>
    <mergeCell ref="W368:Y368"/>
    <mergeCell ref="W377:Y377"/>
    <mergeCell ref="W440:Y440"/>
    <mergeCell ref="W462:Y462"/>
    <mergeCell ref="W461:Y461"/>
    <mergeCell ref="W460:Y460"/>
    <mergeCell ref="W451:Y451"/>
    <mergeCell ref="AA281:AC281"/>
    <mergeCell ref="AA323:AC323"/>
    <mergeCell ref="W263:Y263"/>
    <mergeCell ref="W294:Y294"/>
    <mergeCell ref="W299:Y299"/>
    <mergeCell ref="W297:Y297"/>
    <mergeCell ref="AA265:AC265"/>
    <mergeCell ref="AA324:AC324"/>
    <mergeCell ref="U133:V133"/>
    <mergeCell ref="W133:Y133"/>
    <mergeCell ref="U134:V134"/>
    <mergeCell ref="W134:Y134"/>
    <mergeCell ref="U151:V151"/>
    <mergeCell ref="W151:Y151"/>
    <mergeCell ref="W164:Y164"/>
    <mergeCell ref="W163:Y163"/>
    <mergeCell ref="W146:Y146"/>
    <mergeCell ref="W162:Y162"/>
    <mergeCell ref="U170:V170"/>
    <mergeCell ref="W167:Y167"/>
    <mergeCell ref="U167:V167"/>
    <mergeCell ref="W181:Y181"/>
    <mergeCell ref="U188:V188"/>
    <mergeCell ref="U190:V190"/>
    <mergeCell ref="W187:Y187"/>
    <mergeCell ref="AA823:AC823"/>
    <mergeCell ref="AA820:AC820"/>
    <mergeCell ref="AA804:AC804"/>
    <mergeCell ref="AA802:AC802"/>
    <mergeCell ref="AA803:AC803"/>
    <mergeCell ref="W252:Y252"/>
    <mergeCell ref="W319:Y319"/>
    <mergeCell ref="W324:Y324"/>
    <mergeCell ref="W323:Y323"/>
    <mergeCell ref="AA557:AC557"/>
    <mergeCell ref="AA254:AC254"/>
    <mergeCell ref="AA259:AC259"/>
    <mergeCell ref="AA252:AC252"/>
    <mergeCell ref="W232:Y232"/>
    <mergeCell ref="AA253:AC253"/>
    <mergeCell ref="W253:Y253"/>
    <mergeCell ref="W257:Y257"/>
    <mergeCell ref="W256:Y256"/>
    <mergeCell ref="W254:Y254"/>
    <mergeCell ref="W255:Y255"/>
    <mergeCell ref="AA260:AC260"/>
    <mergeCell ref="AA285:AC285"/>
    <mergeCell ref="AA286:AC286"/>
    <mergeCell ref="W233:Y233"/>
    <mergeCell ref="W238:Y238"/>
    <mergeCell ref="W240:Y240"/>
    <mergeCell ref="W241:Y241"/>
    <mergeCell ref="W317:Y317"/>
    <mergeCell ref="W312:Y312"/>
    <mergeCell ref="W318:Y318"/>
    <mergeCell ref="W259:Y259"/>
    <mergeCell ref="W261:Y261"/>
    <mergeCell ref="W750:Y750"/>
    <mergeCell ref="U751:V751"/>
    <mergeCell ref="U703:V703"/>
    <mergeCell ref="U700:V700"/>
    <mergeCell ref="W751:Y751"/>
    <mergeCell ref="U695:V695"/>
    <mergeCell ref="U709:V709"/>
    <mergeCell ref="U707:V707"/>
    <mergeCell ref="W711:Y711"/>
    <mergeCell ref="W702:Y702"/>
    <mergeCell ref="U711:V711"/>
    <mergeCell ref="U712:V712"/>
    <mergeCell ref="W712:Y712"/>
    <mergeCell ref="U747:V747"/>
    <mergeCell ref="AA810:AC810"/>
    <mergeCell ref="AA811:AC811"/>
    <mergeCell ref="AA821:AC821"/>
    <mergeCell ref="U710:V710"/>
    <mergeCell ref="W707:Y707"/>
    <mergeCell ref="U708:V708"/>
    <mergeCell ref="W706:Y706"/>
    <mergeCell ref="U706:V706"/>
    <mergeCell ref="W698:Y698"/>
    <mergeCell ref="W699:Y699"/>
    <mergeCell ref="W700:Y700"/>
    <mergeCell ref="U717:V717"/>
    <mergeCell ref="W753:Y753"/>
    <mergeCell ref="W754:Y754"/>
    <mergeCell ref="U766:V766"/>
    <mergeCell ref="U755:V755"/>
    <mergeCell ref="W807:Y807"/>
    <mergeCell ref="U775:V775"/>
    <mergeCell ref="AA567:AC567"/>
    <mergeCell ref="B755:F755"/>
    <mergeCell ref="B754:F754"/>
    <mergeCell ref="W752:Y752"/>
    <mergeCell ref="U748:V748"/>
    <mergeCell ref="W748:Y748"/>
    <mergeCell ref="U749:V749"/>
    <mergeCell ref="U750:V750"/>
    <mergeCell ref="W694:Y694"/>
    <mergeCell ref="U694:V694"/>
    <mergeCell ref="W749:Y749"/>
    <mergeCell ref="U696:V696"/>
    <mergeCell ref="U713:V713"/>
    <mergeCell ref="U704:V704"/>
    <mergeCell ref="W703:Y703"/>
    <mergeCell ref="W710:Y710"/>
    <mergeCell ref="N667:P667"/>
    <mergeCell ref="Q667:T667"/>
    <mergeCell ref="U697:V697"/>
    <mergeCell ref="U702:V702"/>
    <mergeCell ref="N685:P685"/>
    <mergeCell ref="Q685:T685"/>
    <mergeCell ref="U675:V675"/>
    <mergeCell ref="U699:V699"/>
    <mergeCell ref="U667:V667"/>
    <mergeCell ref="Q687:T687"/>
    <mergeCell ref="W709:Y709"/>
    <mergeCell ref="W697:Y697"/>
    <mergeCell ref="W704:Y704"/>
    <mergeCell ref="B675:F675"/>
    <mergeCell ref="B713:F713"/>
    <mergeCell ref="B714:F714"/>
    <mergeCell ref="Q485:T485"/>
    <mergeCell ref="U485:V485"/>
    <mergeCell ref="Q488:T488"/>
    <mergeCell ref="Q489:T489"/>
    <mergeCell ref="U489:V489"/>
    <mergeCell ref="U488:V488"/>
    <mergeCell ref="Q665:T665"/>
    <mergeCell ref="Q491:T491"/>
    <mergeCell ref="U571:V571"/>
    <mergeCell ref="AA570:AC570"/>
    <mergeCell ref="AA571:AC571"/>
    <mergeCell ref="W554:Y554"/>
    <mergeCell ref="W555:Y555"/>
    <mergeCell ref="Q506:T506"/>
    <mergeCell ref="U506:V506"/>
    <mergeCell ref="W567:Y567"/>
    <mergeCell ref="U565:V565"/>
    <mergeCell ref="AA549:AC549"/>
    <mergeCell ref="AA550:AC550"/>
    <mergeCell ref="AA551:AC551"/>
    <mergeCell ref="W515:Y515"/>
    <mergeCell ref="W532:Y532"/>
    <mergeCell ref="W513:Y513"/>
    <mergeCell ref="Q516:T516"/>
    <mergeCell ref="Q514:T514"/>
    <mergeCell ref="W524:Y524"/>
    <mergeCell ref="W523:Y523"/>
    <mergeCell ref="Q523:T523"/>
    <mergeCell ref="U526:V526"/>
    <mergeCell ref="W525:Y525"/>
    <mergeCell ref="AA558:AC558"/>
    <mergeCell ref="AA568:AC568"/>
    <mergeCell ref="B666:F666"/>
    <mergeCell ref="B667:F667"/>
    <mergeCell ref="Q495:T495"/>
    <mergeCell ref="K666:L666"/>
    <mergeCell ref="N666:P666"/>
    <mergeCell ref="Q666:T666"/>
    <mergeCell ref="W679:Y679"/>
    <mergeCell ref="W696:Y696"/>
    <mergeCell ref="H512:J512"/>
    <mergeCell ref="U532:V532"/>
    <mergeCell ref="U513:V513"/>
    <mergeCell ref="U665:V665"/>
    <mergeCell ref="U516:V516"/>
    <mergeCell ref="N712:P712"/>
    <mergeCell ref="K711:L711"/>
    <mergeCell ref="H705:J705"/>
    <mergeCell ref="K705:L705"/>
    <mergeCell ref="U705:V705"/>
    <mergeCell ref="N508:P508"/>
    <mergeCell ref="N532:P532"/>
    <mergeCell ref="B679:F679"/>
    <mergeCell ref="H679:J679"/>
    <mergeCell ref="H680:J680"/>
    <mergeCell ref="B678:F678"/>
    <mergeCell ref="H495:J495"/>
    <mergeCell ref="K505:L505"/>
    <mergeCell ref="H503:J503"/>
    <mergeCell ref="H502:J502"/>
    <mergeCell ref="B500:F500"/>
    <mergeCell ref="H500:J500"/>
    <mergeCell ref="B499:F499"/>
    <mergeCell ref="H504:J504"/>
    <mergeCell ref="W496:Y496"/>
    <mergeCell ref="W717:Y717"/>
    <mergeCell ref="W716:Y716"/>
    <mergeCell ref="U714:V714"/>
    <mergeCell ref="W714:Y714"/>
    <mergeCell ref="W715:Y715"/>
    <mergeCell ref="U715:V715"/>
    <mergeCell ref="U716:V716"/>
    <mergeCell ref="W713:Y713"/>
    <mergeCell ref="W673:Y673"/>
    <mergeCell ref="K713:L713"/>
    <mergeCell ref="N713:P713"/>
    <mergeCell ref="Q713:T713"/>
    <mergeCell ref="Q710:T710"/>
    <mergeCell ref="Q711:T711"/>
    <mergeCell ref="Q712:T712"/>
    <mergeCell ref="K712:L712"/>
    <mergeCell ref="N506:P506"/>
    <mergeCell ref="W498:Y498"/>
    <mergeCell ref="W499:Y499"/>
    <mergeCell ref="U499:V499"/>
    <mergeCell ref="N497:P497"/>
    <mergeCell ref="W497:Y497"/>
    <mergeCell ref="Q499:T499"/>
    <mergeCell ref="Q497:T497"/>
    <mergeCell ref="Q498:T498"/>
    <mergeCell ref="U497:V497"/>
    <mergeCell ref="U498:V498"/>
    <mergeCell ref="N498:P498"/>
    <mergeCell ref="N499:P499"/>
    <mergeCell ref="W503:Y503"/>
    <mergeCell ref="W502:Y502"/>
    <mergeCell ref="H57:J57"/>
    <mergeCell ref="K57:L57"/>
    <mergeCell ref="N57:P57"/>
    <mergeCell ref="Q57:T57"/>
    <mergeCell ref="U57:V57"/>
    <mergeCell ref="W57:Y57"/>
    <mergeCell ref="H696:J696"/>
    <mergeCell ref="Q704:T704"/>
    <mergeCell ref="N696:P696"/>
    <mergeCell ref="Q699:T699"/>
    <mergeCell ref="K696:L696"/>
    <mergeCell ref="B665:F665"/>
    <mergeCell ref="K665:L665"/>
    <mergeCell ref="N665:P665"/>
    <mergeCell ref="H665:J665"/>
    <mergeCell ref="B507:F507"/>
    <mergeCell ref="B508:F508"/>
    <mergeCell ref="K512:L512"/>
    <mergeCell ref="K510:L510"/>
    <mergeCell ref="H510:J510"/>
    <mergeCell ref="W559:Y559"/>
    <mergeCell ref="W557:Y557"/>
    <mergeCell ref="W217:Y217"/>
    <mergeCell ref="W219:Y219"/>
    <mergeCell ref="B161:F161"/>
    <mergeCell ref="H161:J161"/>
    <mergeCell ref="K161:L161"/>
    <mergeCell ref="N161:P161"/>
    <mergeCell ref="Q161:T161"/>
    <mergeCell ref="U161:V161"/>
    <mergeCell ref="W161:Y161"/>
    <mergeCell ref="B133:F133"/>
    <mergeCell ref="B135:F135"/>
    <mergeCell ref="H135:J135"/>
    <mergeCell ref="K135:L135"/>
    <mergeCell ref="N135:P135"/>
    <mergeCell ref="Q135:T135"/>
    <mergeCell ref="U135:V135"/>
    <mergeCell ref="W135:Y135"/>
    <mergeCell ref="B136:F136"/>
    <mergeCell ref="H136:J136"/>
    <mergeCell ref="K136:L136"/>
    <mergeCell ref="N136:P136"/>
    <mergeCell ref="Q136:T136"/>
    <mergeCell ref="U136:V136"/>
    <mergeCell ref="W136:Y136"/>
    <mergeCell ref="B137:F137"/>
    <mergeCell ref="H137:J137"/>
    <mergeCell ref="K137:L137"/>
    <mergeCell ref="N137:P137"/>
    <mergeCell ref="Q137:T137"/>
    <mergeCell ref="U137:V137"/>
    <mergeCell ref="W137:Y137"/>
    <mergeCell ref="B198:F198"/>
    <mergeCell ref="H198:J198"/>
    <mergeCell ref="K198:L198"/>
    <mergeCell ref="N198:P198"/>
    <mergeCell ref="Q198:T198"/>
    <mergeCell ref="U198:V198"/>
    <mergeCell ref="W198:Y198"/>
    <mergeCell ref="B150:F150"/>
    <mergeCell ref="H150:J150"/>
    <mergeCell ref="K150:L150"/>
    <mergeCell ref="N150:P150"/>
    <mergeCell ref="Q150:T150"/>
    <mergeCell ref="U150:V150"/>
    <mergeCell ref="W150:Y150"/>
    <mergeCell ref="B151:F151"/>
    <mergeCell ref="H151:J151"/>
    <mergeCell ref="K151:L151"/>
    <mergeCell ref="N151:P151"/>
    <mergeCell ref="W186:Y186"/>
    <mergeCell ref="K164:L164"/>
    <mergeCell ref="U164:V164"/>
    <mergeCell ref="Q164:T164"/>
    <mergeCell ref="B160:F160"/>
    <mergeCell ref="H160:J160"/>
    <mergeCell ref="W168:Y168"/>
    <mergeCell ref="Q168:T168"/>
    <mergeCell ref="W191:Y191"/>
    <mergeCell ref="W160:Y160"/>
    <mergeCell ref="W184:Y184"/>
    <mergeCell ref="H164:J164"/>
    <mergeCell ref="H165:J165"/>
    <mergeCell ref="H166:J166"/>
    <mergeCell ref="Q200:T200"/>
    <mergeCell ref="U200:V200"/>
    <mergeCell ref="W200:Y200"/>
    <mergeCell ref="W188:Y188"/>
    <mergeCell ref="W189:Y189"/>
    <mergeCell ref="W195:Y195"/>
    <mergeCell ref="W196:Y196"/>
    <mergeCell ref="B162:F162"/>
    <mergeCell ref="B140:F140"/>
    <mergeCell ref="N165:P165"/>
    <mergeCell ref="N142:P142"/>
    <mergeCell ref="K142:L142"/>
    <mergeCell ref="B142:F142"/>
    <mergeCell ref="B141:F141"/>
    <mergeCell ref="B148:F148"/>
    <mergeCell ref="H148:J148"/>
    <mergeCell ref="K148:L148"/>
    <mergeCell ref="N148:P148"/>
    <mergeCell ref="Q148:T148"/>
    <mergeCell ref="U148:V148"/>
    <mergeCell ref="W148:Y148"/>
    <mergeCell ref="B149:F149"/>
    <mergeCell ref="H149:J149"/>
    <mergeCell ref="K149:L149"/>
    <mergeCell ref="N149:P149"/>
    <mergeCell ref="Q149:T149"/>
    <mergeCell ref="U149:V149"/>
    <mergeCell ref="W149:Y149"/>
    <mergeCell ref="Q162:T162"/>
    <mergeCell ref="U146:V146"/>
    <mergeCell ref="U162:V162"/>
    <mergeCell ref="N168:P168"/>
    <mergeCell ref="Q204:T204"/>
    <mergeCell ref="U204:V204"/>
    <mergeCell ref="W204:Y204"/>
    <mergeCell ref="B197:F197"/>
    <mergeCell ref="H197:J197"/>
    <mergeCell ref="K197:L197"/>
    <mergeCell ref="N197:P197"/>
    <mergeCell ref="Q197:T197"/>
    <mergeCell ref="U197:V197"/>
    <mergeCell ref="W197:Y197"/>
    <mergeCell ref="B245:F245"/>
    <mergeCell ref="H245:J245"/>
    <mergeCell ref="K245:L245"/>
    <mergeCell ref="N245:P245"/>
    <mergeCell ref="Q245:T245"/>
    <mergeCell ref="U245:V245"/>
    <mergeCell ref="W245:Y245"/>
    <mergeCell ref="W244:Y244"/>
    <mergeCell ref="W223:Y223"/>
    <mergeCell ref="W226:Y226"/>
    <mergeCell ref="W225:Y225"/>
    <mergeCell ref="W229:Y229"/>
    <mergeCell ref="W227:Y227"/>
    <mergeCell ref="W236:Y236"/>
    <mergeCell ref="W224:Y224"/>
    <mergeCell ref="W211:Y211"/>
    <mergeCell ref="W210:Y210"/>
    <mergeCell ref="W201:Y201"/>
    <mergeCell ref="B200:F200"/>
    <mergeCell ref="H200:J200"/>
    <mergeCell ref="K200:L200"/>
    <mergeCell ref="N200:P200"/>
    <mergeCell ref="W246:Y246"/>
    <mergeCell ref="B247:F247"/>
    <mergeCell ref="H247:J247"/>
    <mergeCell ref="K247:L247"/>
    <mergeCell ref="N247:P247"/>
    <mergeCell ref="Q247:T247"/>
    <mergeCell ref="U247:V247"/>
    <mergeCell ref="W247:Y247"/>
    <mergeCell ref="B248:F248"/>
    <mergeCell ref="H248:J248"/>
    <mergeCell ref="K248:L248"/>
    <mergeCell ref="N248:P248"/>
    <mergeCell ref="Q248:T248"/>
    <mergeCell ref="U248:V248"/>
    <mergeCell ref="W248:Y248"/>
    <mergeCell ref="B249:F249"/>
    <mergeCell ref="H249:J249"/>
    <mergeCell ref="K249:L249"/>
    <mergeCell ref="N249:P249"/>
    <mergeCell ref="Q249:T249"/>
    <mergeCell ref="U249:V249"/>
    <mergeCell ref="W249:Y249"/>
    <mergeCell ref="AA266:AC266"/>
    <mergeCell ref="Q257:T257"/>
    <mergeCell ref="N257:P257"/>
    <mergeCell ref="N258:P258"/>
    <mergeCell ref="U258:V258"/>
    <mergeCell ref="Q258:T258"/>
    <mergeCell ref="Q256:T256"/>
    <mergeCell ref="N255:P255"/>
    <mergeCell ref="U255:V255"/>
    <mergeCell ref="B257:F257"/>
    <mergeCell ref="U257:V257"/>
    <mergeCell ref="K262:L262"/>
    <mergeCell ref="H263:J263"/>
    <mergeCell ref="Q259:T259"/>
    <mergeCell ref="U259:V259"/>
    <mergeCell ref="Q260:T260"/>
    <mergeCell ref="H258:J258"/>
    <mergeCell ref="H257:J257"/>
    <mergeCell ref="K257:L257"/>
    <mergeCell ref="U262:V262"/>
    <mergeCell ref="N262:P262"/>
    <mergeCell ref="Q261:T261"/>
    <mergeCell ref="U261:V261"/>
    <mergeCell ref="N260:P260"/>
    <mergeCell ref="W264:Y264"/>
    <mergeCell ref="W262:Y262"/>
    <mergeCell ref="W260:Y260"/>
    <mergeCell ref="U270:V270"/>
    <mergeCell ref="W270:Y270"/>
    <mergeCell ref="W250:Y250"/>
    <mergeCell ref="B251:F251"/>
    <mergeCell ref="H251:J251"/>
    <mergeCell ref="K251:L251"/>
    <mergeCell ref="N251:P251"/>
    <mergeCell ref="Q251:T251"/>
    <mergeCell ref="U251:V251"/>
    <mergeCell ref="W251:Y251"/>
    <mergeCell ref="B265:F265"/>
    <mergeCell ref="H265:J265"/>
    <mergeCell ref="K265:L265"/>
    <mergeCell ref="N265:P265"/>
    <mergeCell ref="Q265:T265"/>
    <mergeCell ref="U265:V265"/>
    <mergeCell ref="W265:Y265"/>
    <mergeCell ref="N261:P261"/>
    <mergeCell ref="Q255:T255"/>
    <mergeCell ref="U253:V253"/>
    <mergeCell ref="W258:Y258"/>
    <mergeCell ref="N259:P259"/>
    <mergeCell ref="Q262:T262"/>
    <mergeCell ref="Q266:T266"/>
    <mergeCell ref="U266:V266"/>
    <mergeCell ref="W266:Y266"/>
    <mergeCell ref="H86:J86"/>
    <mergeCell ref="K86:L86"/>
    <mergeCell ref="N86:P86"/>
    <mergeCell ref="Q86:T86"/>
    <mergeCell ref="U86:V86"/>
    <mergeCell ref="W86:Y86"/>
    <mergeCell ref="N87:P87"/>
    <mergeCell ref="Q87:T87"/>
    <mergeCell ref="U87:V87"/>
    <mergeCell ref="W87:Y87"/>
    <mergeCell ref="B88:F88"/>
    <mergeCell ref="H88:J88"/>
    <mergeCell ref="K88:L88"/>
    <mergeCell ref="N88:P88"/>
    <mergeCell ref="Q88:T88"/>
    <mergeCell ref="U88:V88"/>
    <mergeCell ref="W88:Y88"/>
    <mergeCell ref="B89:F89"/>
    <mergeCell ref="H89:J89"/>
    <mergeCell ref="K89:L89"/>
    <mergeCell ref="N89:P89"/>
    <mergeCell ref="Q89:T89"/>
    <mergeCell ref="U89:V89"/>
    <mergeCell ref="W89:Y89"/>
    <mergeCell ref="N90:P90"/>
    <mergeCell ref="Q90:T90"/>
    <mergeCell ref="U90:V90"/>
    <mergeCell ref="W90:Y90"/>
    <mergeCell ref="B91:F91"/>
    <mergeCell ref="H91:J91"/>
    <mergeCell ref="K91:L91"/>
    <mergeCell ref="N91:P91"/>
    <mergeCell ref="Q91:T91"/>
    <mergeCell ref="U91:V91"/>
    <mergeCell ref="W91:Y91"/>
    <mergeCell ref="B92:F92"/>
    <mergeCell ref="H92:J92"/>
    <mergeCell ref="K92:L92"/>
    <mergeCell ref="N92:P92"/>
    <mergeCell ref="Q92:T92"/>
    <mergeCell ref="U92:V92"/>
    <mergeCell ref="W92:Y92"/>
    <mergeCell ref="B93:F93"/>
    <mergeCell ref="H93:J93"/>
    <mergeCell ref="K93:L93"/>
    <mergeCell ref="N93:P93"/>
    <mergeCell ref="Q93:T93"/>
    <mergeCell ref="U93:V93"/>
    <mergeCell ref="W93:Y93"/>
    <mergeCell ref="B94:F94"/>
    <mergeCell ref="H94:J94"/>
    <mergeCell ref="K94:L94"/>
    <mergeCell ref="N94:P94"/>
    <mergeCell ref="Q94:T94"/>
    <mergeCell ref="U94:V94"/>
    <mergeCell ref="W94:Y94"/>
    <mergeCell ref="B147:F147"/>
    <mergeCell ref="H147:J147"/>
    <mergeCell ref="K147:L147"/>
    <mergeCell ref="N147:P147"/>
    <mergeCell ref="Q147:T147"/>
    <mergeCell ref="U147:V147"/>
    <mergeCell ref="W147:Y147"/>
    <mergeCell ref="B138:F138"/>
    <mergeCell ref="H138:J138"/>
    <mergeCell ref="K138:L138"/>
    <mergeCell ref="N138:P138"/>
    <mergeCell ref="Q138:T138"/>
    <mergeCell ref="U138:V138"/>
    <mergeCell ref="W138:Y138"/>
    <mergeCell ref="B139:F139"/>
    <mergeCell ref="H139:J139"/>
    <mergeCell ref="K139:L139"/>
    <mergeCell ref="N139:P139"/>
    <mergeCell ref="Q139:T139"/>
    <mergeCell ref="U139:V139"/>
    <mergeCell ref="W139:Y139"/>
    <mergeCell ref="Q142:T142"/>
    <mergeCell ref="U142:V142"/>
    <mergeCell ref="Q146:T146"/>
    <mergeCell ref="B153:F153"/>
    <mergeCell ref="H153:J153"/>
    <mergeCell ref="K153:L153"/>
    <mergeCell ref="N153:P153"/>
    <mergeCell ref="Q153:T153"/>
    <mergeCell ref="U153:V153"/>
    <mergeCell ref="W153:Y153"/>
    <mergeCell ref="B154:F154"/>
    <mergeCell ref="H154:J154"/>
    <mergeCell ref="K154:L154"/>
    <mergeCell ref="N154:P154"/>
    <mergeCell ref="Q154:T154"/>
    <mergeCell ref="U154:V154"/>
    <mergeCell ref="W154:Y154"/>
    <mergeCell ref="B155:F155"/>
    <mergeCell ref="H155:J155"/>
    <mergeCell ref="K155:L155"/>
    <mergeCell ref="N155:P155"/>
    <mergeCell ref="Q155:T155"/>
    <mergeCell ref="U155:V155"/>
    <mergeCell ref="W155:Y155"/>
    <mergeCell ref="B157:F157"/>
    <mergeCell ref="H157:J157"/>
    <mergeCell ref="K157:L157"/>
    <mergeCell ref="N157:P157"/>
    <mergeCell ref="Q157:T157"/>
    <mergeCell ref="U157:V157"/>
    <mergeCell ref="W157:Y157"/>
    <mergeCell ref="B158:F158"/>
    <mergeCell ref="H158:J158"/>
    <mergeCell ref="K158:L158"/>
    <mergeCell ref="N158:P158"/>
    <mergeCell ref="Q158:T158"/>
    <mergeCell ref="U158:V158"/>
    <mergeCell ref="W158:Y158"/>
    <mergeCell ref="B159:F159"/>
    <mergeCell ref="H159:J159"/>
    <mergeCell ref="K159:L159"/>
    <mergeCell ref="N159:P159"/>
    <mergeCell ref="Q159:T159"/>
    <mergeCell ref="U159:V159"/>
    <mergeCell ref="W159:Y159"/>
    <mergeCell ref="B271:F271"/>
    <mergeCell ref="H271:J271"/>
    <mergeCell ref="K271:L271"/>
    <mergeCell ref="N271:P271"/>
    <mergeCell ref="Q271:T271"/>
    <mergeCell ref="U271:V271"/>
    <mergeCell ref="W271:Y271"/>
    <mergeCell ref="AA271:AC271"/>
    <mergeCell ref="B272:F272"/>
    <mergeCell ref="H272:J272"/>
    <mergeCell ref="K272:L272"/>
    <mergeCell ref="N272:P272"/>
    <mergeCell ref="Q272:T272"/>
    <mergeCell ref="U272:V272"/>
    <mergeCell ref="W272:Y272"/>
    <mergeCell ref="AA272:AC272"/>
    <mergeCell ref="U268:V268"/>
    <mergeCell ref="W268:Y268"/>
    <mergeCell ref="AA268:AC268"/>
    <mergeCell ref="B269:F269"/>
    <mergeCell ref="H269:J269"/>
    <mergeCell ref="K269:L269"/>
    <mergeCell ref="N269:P269"/>
    <mergeCell ref="Q269:T269"/>
    <mergeCell ref="U269:V269"/>
    <mergeCell ref="W269:Y269"/>
    <mergeCell ref="AA269:AC269"/>
    <mergeCell ref="B270:F270"/>
    <mergeCell ref="H270:J270"/>
    <mergeCell ref="K270:L270"/>
    <mergeCell ref="N270:P270"/>
    <mergeCell ref="Q270:T270"/>
    <mergeCell ref="K273:L273"/>
    <mergeCell ref="N273:P273"/>
    <mergeCell ref="Q273:T273"/>
    <mergeCell ref="U273:V273"/>
    <mergeCell ref="W273:Y273"/>
    <mergeCell ref="B274:F274"/>
    <mergeCell ref="H274:J274"/>
    <mergeCell ref="K274:L274"/>
    <mergeCell ref="N274:P274"/>
    <mergeCell ref="Q274:T274"/>
    <mergeCell ref="U274:V274"/>
    <mergeCell ref="W274:Y274"/>
    <mergeCell ref="B275:F275"/>
    <mergeCell ref="H275:J275"/>
    <mergeCell ref="K275:L275"/>
    <mergeCell ref="N275:P275"/>
    <mergeCell ref="Q275:T275"/>
    <mergeCell ref="U275:V275"/>
    <mergeCell ref="W275:Y275"/>
    <mergeCell ref="B276:F276"/>
    <mergeCell ref="H276:J276"/>
    <mergeCell ref="K276:L276"/>
    <mergeCell ref="N276:P276"/>
    <mergeCell ref="Q276:T276"/>
    <mergeCell ref="U276:V276"/>
    <mergeCell ref="W276:Y276"/>
    <mergeCell ref="B277:F277"/>
    <mergeCell ref="H277:J277"/>
    <mergeCell ref="K277:L277"/>
    <mergeCell ref="N277:P277"/>
    <mergeCell ref="Q277:T277"/>
    <mergeCell ref="U277:V277"/>
    <mergeCell ref="W277:Y277"/>
    <mergeCell ref="AA277:AC277"/>
    <mergeCell ref="B278:F278"/>
    <mergeCell ref="H278:J278"/>
    <mergeCell ref="K278:L278"/>
    <mergeCell ref="N278:P278"/>
    <mergeCell ref="Q278:T278"/>
    <mergeCell ref="U278:V278"/>
    <mergeCell ref="W278:Y278"/>
    <mergeCell ref="AA278:AC278"/>
    <mergeCell ref="B279:F279"/>
    <mergeCell ref="H279:J279"/>
    <mergeCell ref="K279:L279"/>
    <mergeCell ref="N279:P279"/>
    <mergeCell ref="Q279:T279"/>
    <mergeCell ref="U279:V279"/>
    <mergeCell ref="W279:Y279"/>
    <mergeCell ref="B280:F280"/>
    <mergeCell ref="H280:J280"/>
    <mergeCell ref="K280:L280"/>
    <mergeCell ref="N280:P280"/>
    <mergeCell ref="Q280:T280"/>
    <mergeCell ref="U280:V280"/>
    <mergeCell ref="W280:Y280"/>
    <mergeCell ref="B281:F281"/>
    <mergeCell ref="H281:J281"/>
    <mergeCell ref="K281:L281"/>
    <mergeCell ref="N281:P281"/>
    <mergeCell ref="Q281:T281"/>
    <mergeCell ref="U281:V281"/>
    <mergeCell ref="W281:Y281"/>
    <mergeCell ref="B282:F282"/>
    <mergeCell ref="H282:J282"/>
    <mergeCell ref="K282:L282"/>
    <mergeCell ref="N282:P282"/>
    <mergeCell ref="Q282:T282"/>
    <mergeCell ref="U282:V282"/>
    <mergeCell ref="W282:Y282"/>
    <mergeCell ref="AA282:AC282"/>
    <mergeCell ref="B283:F283"/>
    <mergeCell ref="H283:J283"/>
    <mergeCell ref="K283:L283"/>
    <mergeCell ref="N283:P283"/>
    <mergeCell ref="Q283:T283"/>
    <mergeCell ref="U283:V283"/>
    <mergeCell ref="W283:Y283"/>
    <mergeCell ref="B284:F284"/>
    <mergeCell ref="H284:J284"/>
    <mergeCell ref="K284:L284"/>
    <mergeCell ref="N284:P284"/>
    <mergeCell ref="Q284:T284"/>
    <mergeCell ref="U284:V284"/>
    <mergeCell ref="W284:Y284"/>
    <mergeCell ref="B288:F288"/>
    <mergeCell ref="H288:J288"/>
    <mergeCell ref="K288:L288"/>
    <mergeCell ref="N288:P288"/>
    <mergeCell ref="Q288:T288"/>
    <mergeCell ref="U288:V288"/>
    <mergeCell ref="W288:Y288"/>
    <mergeCell ref="AA288:AC288"/>
    <mergeCell ref="B289:F289"/>
    <mergeCell ref="H289:J289"/>
    <mergeCell ref="K289:L289"/>
    <mergeCell ref="N289:P289"/>
    <mergeCell ref="Q289:T289"/>
    <mergeCell ref="U289:V289"/>
    <mergeCell ref="W289:Y289"/>
    <mergeCell ref="AA289:AC289"/>
    <mergeCell ref="B290:F290"/>
    <mergeCell ref="H290:J290"/>
    <mergeCell ref="K290:L290"/>
    <mergeCell ref="N290:P290"/>
    <mergeCell ref="Q290:T290"/>
    <mergeCell ref="U290:V290"/>
    <mergeCell ref="W290:Y290"/>
    <mergeCell ref="AA316:AC316"/>
    <mergeCell ref="AA317:AC317"/>
    <mergeCell ref="AA318:AC318"/>
    <mergeCell ref="W309:Y309"/>
    <mergeCell ref="U295:V295"/>
    <mergeCell ref="Q294:T294"/>
    <mergeCell ref="U298:V298"/>
    <mergeCell ref="W298:Y298"/>
    <mergeCell ref="U297:V297"/>
    <mergeCell ref="K293:L293"/>
    <mergeCell ref="Q299:T299"/>
    <mergeCell ref="N299:P299"/>
    <mergeCell ref="Q300:T300"/>
    <mergeCell ref="Q298:T298"/>
    <mergeCell ref="K298:L298"/>
    <mergeCell ref="B295:F295"/>
    <mergeCell ref="H297:J297"/>
    <mergeCell ref="B296:F296"/>
    <mergeCell ref="W296:Y296"/>
    <mergeCell ref="W295:Y295"/>
    <mergeCell ref="W293:Y293"/>
    <mergeCell ref="W301:Y301"/>
    <mergeCell ref="W302:Y302"/>
    <mergeCell ref="W300:Y300"/>
    <mergeCell ref="H307:J307"/>
    <mergeCell ref="B305:F305"/>
    <mergeCell ref="B309:F309"/>
    <mergeCell ref="K309:L309"/>
    <mergeCell ref="H308:J308"/>
    <mergeCell ref="H296:J296"/>
    <mergeCell ref="U294:V294"/>
    <mergeCell ref="H304:J304"/>
    <mergeCell ref="N337:P337"/>
    <mergeCell ref="Q337:T337"/>
    <mergeCell ref="U337:V337"/>
    <mergeCell ref="W337:Y337"/>
    <mergeCell ref="B338:F338"/>
    <mergeCell ref="H338:J338"/>
    <mergeCell ref="K338:L338"/>
    <mergeCell ref="N338:P338"/>
    <mergeCell ref="Q338:T338"/>
    <mergeCell ref="U338:V338"/>
    <mergeCell ref="W338:Y338"/>
    <mergeCell ref="W329:Y329"/>
    <mergeCell ref="B291:F291"/>
    <mergeCell ref="H291:J291"/>
    <mergeCell ref="K291:L291"/>
    <mergeCell ref="N291:P291"/>
    <mergeCell ref="Q291:T291"/>
    <mergeCell ref="U291:V291"/>
    <mergeCell ref="W291:Y291"/>
    <mergeCell ref="B292:F292"/>
    <mergeCell ref="H292:J292"/>
    <mergeCell ref="K292:L292"/>
    <mergeCell ref="N292:P292"/>
    <mergeCell ref="Q292:T292"/>
    <mergeCell ref="U292:V292"/>
    <mergeCell ref="W292:Y292"/>
    <mergeCell ref="K304:L304"/>
    <mergeCell ref="H301:J301"/>
    <mergeCell ref="N300:P300"/>
    <mergeCell ref="Q301:T301"/>
    <mergeCell ref="K301:L301"/>
    <mergeCell ref="N304:P304"/>
    <mergeCell ref="B326:F326"/>
    <mergeCell ref="H327:J327"/>
    <mergeCell ref="H326:J326"/>
    <mergeCell ref="N326:P326"/>
    <mergeCell ref="N324:P324"/>
    <mergeCell ref="B335:F335"/>
    <mergeCell ref="K335:L335"/>
    <mergeCell ref="AA344:AC344"/>
    <mergeCell ref="B345:F345"/>
    <mergeCell ref="H345:J345"/>
    <mergeCell ref="K345:L345"/>
    <mergeCell ref="N345:P345"/>
    <mergeCell ref="Q345:T345"/>
    <mergeCell ref="U345:V345"/>
    <mergeCell ref="W345:Y345"/>
    <mergeCell ref="AA345:AC345"/>
    <mergeCell ref="B346:F346"/>
    <mergeCell ref="H346:J346"/>
    <mergeCell ref="K346:L346"/>
    <mergeCell ref="N346:P346"/>
    <mergeCell ref="Q346:T346"/>
    <mergeCell ref="U346:V346"/>
    <mergeCell ref="W346:Y346"/>
    <mergeCell ref="AA329:AC329"/>
    <mergeCell ref="AA330:AC330"/>
    <mergeCell ref="AA332:AC332"/>
    <mergeCell ref="AA333:AC333"/>
    <mergeCell ref="AA335:AC335"/>
    <mergeCell ref="AA336:AC336"/>
    <mergeCell ref="B337:F337"/>
    <mergeCell ref="H337:J337"/>
    <mergeCell ref="K337:L337"/>
    <mergeCell ref="K347:L347"/>
    <mergeCell ref="N347:P347"/>
    <mergeCell ref="Q347:T347"/>
    <mergeCell ref="U347:V347"/>
    <mergeCell ref="W347:Y347"/>
    <mergeCell ref="H355:J355"/>
    <mergeCell ref="K355:L355"/>
    <mergeCell ref="N355:P355"/>
    <mergeCell ref="Q355:T355"/>
    <mergeCell ref="U355:V355"/>
    <mergeCell ref="W355:Y355"/>
    <mergeCell ref="AA355:AC355"/>
    <mergeCell ref="AA348:AC348"/>
    <mergeCell ref="B349:F349"/>
    <mergeCell ref="H349:J349"/>
    <mergeCell ref="K349:L349"/>
    <mergeCell ref="N349:P349"/>
    <mergeCell ref="Q349:T349"/>
    <mergeCell ref="U349:V349"/>
    <mergeCell ref="W349:Y349"/>
    <mergeCell ref="AA349:AC349"/>
    <mergeCell ref="B350:F350"/>
    <mergeCell ref="H350:J350"/>
    <mergeCell ref="K350:L350"/>
    <mergeCell ref="N350:P350"/>
    <mergeCell ref="Q350:T350"/>
    <mergeCell ref="U350:V350"/>
    <mergeCell ref="W350:Y350"/>
    <mergeCell ref="B351:F351"/>
    <mergeCell ref="H351:J351"/>
    <mergeCell ref="K351:L351"/>
    <mergeCell ref="N351:P351"/>
    <mergeCell ref="Q351:T351"/>
    <mergeCell ref="U351:V351"/>
    <mergeCell ref="W351:Y351"/>
    <mergeCell ref="AA356:AC356"/>
    <mergeCell ref="B357:F357"/>
    <mergeCell ref="H357:J357"/>
    <mergeCell ref="K357:L357"/>
    <mergeCell ref="N357:P357"/>
    <mergeCell ref="Q357:T357"/>
    <mergeCell ref="U357:V357"/>
    <mergeCell ref="W357:Y357"/>
    <mergeCell ref="B358:F358"/>
    <mergeCell ref="H358:J358"/>
    <mergeCell ref="K358:L358"/>
    <mergeCell ref="N358:P358"/>
    <mergeCell ref="Q358:T358"/>
    <mergeCell ref="U358:V358"/>
    <mergeCell ref="W358:Y358"/>
    <mergeCell ref="AA352:AC352"/>
    <mergeCell ref="B353:F353"/>
    <mergeCell ref="H353:J353"/>
    <mergeCell ref="K353:L353"/>
    <mergeCell ref="N353:P353"/>
    <mergeCell ref="Q353:T353"/>
    <mergeCell ref="U353:V353"/>
    <mergeCell ref="W353:Y353"/>
    <mergeCell ref="AA353:AC353"/>
    <mergeCell ref="B354:F354"/>
    <mergeCell ref="H354:J354"/>
    <mergeCell ref="K354:L354"/>
    <mergeCell ref="N354:P354"/>
    <mergeCell ref="Q354:T354"/>
    <mergeCell ref="B355:F355"/>
    <mergeCell ref="B359:F359"/>
    <mergeCell ref="H359:J359"/>
    <mergeCell ref="K359:L359"/>
    <mergeCell ref="N359:P359"/>
    <mergeCell ref="Q359:T359"/>
    <mergeCell ref="U359:V359"/>
    <mergeCell ref="W359:Y359"/>
    <mergeCell ref="B341:F341"/>
    <mergeCell ref="H341:J341"/>
    <mergeCell ref="K341:L341"/>
    <mergeCell ref="N341:P341"/>
    <mergeCell ref="Q341:T341"/>
    <mergeCell ref="U341:V341"/>
    <mergeCell ref="W341:Y341"/>
    <mergeCell ref="B342:F342"/>
    <mergeCell ref="H342:J342"/>
    <mergeCell ref="K342:L342"/>
    <mergeCell ref="N342:P342"/>
    <mergeCell ref="Q342:T342"/>
    <mergeCell ref="U342:V342"/>
    <mergeCell ref="W342:Y342"/>
    <mergeCell ref="B343:F343"/>
    <mergeCell ref="H343:J343"/>
    <mergeCell ref="K343:L343"/>
    <mergeCell ref="N343:P343"/>
    <mergeCell ref="Q343:T343"/>
    <mergeCell ref="U343:V343"/>
    <mergeCell ref="W343:Y343"/>
    <mergeCell ref="N356:P356"/>
    <mergeCell ref="Q356:T356"/>
    <mergeCell ref="U356:V356"/>
    <mergeCell ref="B392:F392"/>
    <mergeCell ref="H392:J392"/>
    <mergeCell ref="K392:L392"/>
    <mergeCell ref="N392:P392"/>
    <mergeCell ref="Q392:T392"/>
    <mergeCell ref="U392:V392"/>
    <mergeCell ref="W392:Y392"/>
    <mergeCell ref="B393:F393"/>
    <mergeCell ref="H393:J393"/>
    <mergeCell ref="K393:L393"/>
    <mergeCell ref="N393:P393"/>
    <mergeCell ref="Q393:T393"/>
    <mergeCell ref="U393:V393"/>
    <mergeCell ref="W393:Y393"/>
    <mergeCell ref="B372:F372"/>
    <mergeCell ref="H372:J372"/>
    <mergeCell ref="K372:L372"/>
    <mergeCell ref="N372:P372"/>
    <mergeCell ref="Q372:T372"/>
    <mergeCell ref="U372:V372"/>
    <mergeCell ref="W372:Y372"/>
    <mergeCell ref="B379:F379"/>
    <mergeCell ref="H379:J379"/>
    <mergeCell ref="K379:L379"/>
    <mergeCell ref="N379:P379"/>
    <mergeCell ref="Q379:T379"/>
    <mergeCell ref="U379:V379"/>
    <mergeCell ref="W379:Y379"/>
    <mergeCell ref="B383:F383"/>
    <mergeCell ref="H383:J383"/>
    <mergeCell ref="K383:L383"/>
    <mergeCell ref="N383:P383"/>
    <mergeCell ref="B384:F384"/>
    <mergeCell ref="H384:J384"/>
    <mergeCell ref="K384:L384"/>
    <mergeCell ref="N384:P384"/>
    <mergeCell ref="Q384:T384"/>
    <mergeCell ref="U384:V384"/>
    <mergeCell ref="W384:Y384"/>
    <mergeCell ref="B385:F385"/>
    <mergeCell ref="H385:J385"/>
    <mergeCell ref="K385:L385"/>
    <mergeCell ref="N385:P385"/>
    <mergeCell ref="Q385:T385"/>
    <mergeCell ref="U385:V385"/>
    <mergeCell ref="W385:Y385"/>
    <mergeCell ref="B573:F573"/>
    <mergeCell ref="H573:J573"/>
    <mergeCell ref="K573:L573"/>
    <mergeCell ref="N573:P573"/>
    <mergeCell ref="Q573:T573"/>
    <mergeCell ref="U573:V573"/>
    <mergeCell ref="W573:Y573"/>
    <mergeCell ref="B435:F435"/>
    <mergeCell ref="H435:J435"/>
    <mergeCell ref="K435:L435"/>
    <mergeCell ref="N435:P435"/>
    <mergeCell ref="Q435:T435"/>
    <mergeCell ref="U435:V435"/>
    <mergeCell ref="W435:Y435"/>
    <mergeCell ref="B436:F436"/>
    <mergeCell ref="H436:J436"/>
    <mergeCell ref="K436:L436"/>
    <mergeCell ref="N436:P436"/>
    <mergeCell ref="B574:F574"/>
    <mergeCell ref="H574:J574"/>
    <mergeCell ref="K574:L574"/>
    <mergeCell ref="N574:P574"/>
    <mergeCell ref="Q574:T574"/>
    <mergeCell ref="U574:V574"/>
    <mergeCell ref="W574:Y574"/>
    <mergeCell ref="B575:F575"/>
    <mergeCell ref="H575:J575"/>
    <mergeCell ref="K575:L575"/>
    <mergeCell ref="N575:P575"/>
    <mergeCell ref="Q575:T575"/>
    <mergeCell ref="U575:V575"/>
    <mergeCell ref="W575:Y575"/>
    <mergeCell ref="AA575:AC575"/>
    <mergeCell ref="B576:F576"/>
    <mergeCell ref="H576:J576"/>
    <mergeCell ref="K576:L576"/>
    <mergeCell ref="N576:P576"/>
    <mergeCell ref="Q576:T576"/>
    <mergeCell ref="U576:V576"/>
    <mergeCell ref="W576:Y576"/>
    <mergeCell ref="AA576:AC576"/>
    <mergeCell ref="B577:F577"/>
    <mergeCell ref="H577:J577"/>
    <mergeCell ref="K577:L577"/>
    <mergeCell ref="N577:P577"/>
    <mergeCell ref="Q577:T577"/>
    <mergeCell ref="U577:V577"/>
    <mergeCell ref="W577:Y577"/>
    <mergeCell ref="B578:F578"/>
    <mergeCell ref="H578:J578"/>
    <mergeCell ref="K578:L578"/>
    <mergeCell ref="N578:P578"/>
    <mergeCell ref="Q578:T578"/>
    <mergeCell ref="U578:V578"/>
    <mergeCell ref="W578:Y578"/>
    <mergeCell ref="B579:F579"/>
    <mergeCell ref="H579:J579"/>
    <mergeCell ref="K579:L579"/>
    <mergeCell ref="N579:P579"/>
    <mergeCell ref="Q579:T579"/>
    <mergeCell ref="U579:V579"/>
    <mergeCell ref="W579:Y579"/>
    <mergeCell ref="B580:F580"/>
    <mergeCell ref="H580:J580"/>
    <mergeCell ref="K580:L580"/>
    <mergeCell ref="N580:P580"/>
    <mergeCell ref="Q580:T580"/>
    <mergeCell ref="U580:V580"/>
    <mergeCell ref="W580:Y580"/>
    <mergeCell ref="B581:F581"/>
    <mergeCell ref="H581:J581"/>
    <mergeCell ref="K581:L581"/>
    <mergeCell ref="N581:P581"/>
    <mergeCell ref="Q581:T581"/>
    <mergeCell ref="U581:V581"/>
    <mergeCell ref="W581:Y581"/>
    <mergeCell ref="AA581:AC581"/>
    <mergeCell ref="B582:F582"/>
    <mergeCell ref="H582:J582"/>
    <mergeCell ref="K582:L582"/>
    <mergeCell ref="N582:P582"/>
    <mergeCell ref="Q582:T582"/>
    <mergeCell ref="U582:V582"/>
    <mergeCell ref="W582:Y582"/>
    <mergeCell ref="AA582:AC582"/>
    <mergeCell ref="B583:F583"/>
    <mergeCell ref="H583:J583"/>
    <mergeCell ref="K583:L583"/>
    <mergeCell ref="N583:P583"/>
    <mergeCell ref="Q583:T583"/>
    <mergeCell ref="U583:V583"/>
    <mergeCell ref="W583:Y583"/>
    <mergeCell ref="B584:F584"/>
    <mergeCell ref="H584:J584"/>
    <mergeCell ref="K584:L584"/>
    <mergeCell ref="N584:P584"/>
    <mergeCell ref="Q584:T584"/>
    <mergeCell ref="U584:V584"/>
    <mergeCell ref="W584:Y584"/>
    <mergeCell ref="B585:F585"/>
    <mergeCell ref="H585:J585"/>
    <mergeCell ref="K585:L585"/>
    <mergeCell ref="N585:P585"/>
    <mergeCell ref="Q585:T585"/>
    <mergeCell ref="U585:V585"/>
    <mergeCell ref="W585:Y585"/>
    <mergeCell ref="AA585:AC585"/>
    <mergeCell ref="B586:F586"/>
    <mergeCell ref="H586:J586"/>
    <mergeCell ref="K586:L586"/>
    <mergeCell ref="N586:P586"/>
    <mergeCell ref="Q586:T586"/>
    <mergeCell ref="U586:V586"/>
    <mergeCell ref="W586:Y586"/>
    <mergeCell ref="AA586:AC586"/>
    <mergeCell ref="B587:F587"/>
    <mergeCell ref="H587:J587"/>
    <mergeCell ref="K587:L587"/>
    <mergeCell ref="N587:P587"/>
    <mergeCell ref="Q587:T587"/>
    <mergeCell ref="U587:V587"/>
    <mergeCell ref="W587:Y587"/>
    <mergeCell ref="B588:F588"/>
    <mergeCell ref="H588:J588"/>
    <mergeCell ref="K588:L588"/>
    <mergeCell ref="N588:P588"/>
    <mergeCell ref="Q588:T588"/>
    <mergeCell ref="U588:V588"/>
    <mergeCell ref="W588:Y588"/>
    <mergeCell ref="B589:F589"/>
    <mergeCell ref="H589:J589"/>
    <mergeCell ref="K589:L589"/>
    <mergeCell ref="N589:P589"/>
    <mergeCell ref="Q589:T589"/>
    <mergeCell ref="U589:V589"/>
    <mergeCell ref="W589:Y589"/>
    <mergeCell ref="AA589:AC589"/>
    <mergeCell ref="B590:F590"/>
    <mergeCell ref="H590:J590"/>
    <mergeCell ref="K590:L590"/>
    <mergeCell ref="N590:P590"/>
    <mergeCell ref="Q590:T590"/>
    <mergeCell ref="U590:V590"/>
    <mergeCell ref="W590:Y590"/>
    <mergeCell ref="AA590:AC590"/>
    <mergeCell ref="B591:F591"/>
    <mergeCell ref="H591:J591"/>
    <mergeCell ref="K591:L591"/>
    <mergeCell ref="N591:P591"/>
    <mergeCell ref="Q591:T591"/>
    <mergeCell ref="U591:V591"/>
    <mergeCell ref="W591:Y591"/>
    <mergeCell ref="B592:F592"/>
    <mergeCell ref="H592:J592"/>
    <mergeCell ref="K592:L592"/>
    <mergeCell ref="N592:P592"/>
    <mergeCell ref="Q592:T592"/>
    <mergeCell ref="U592:V592"/>
    <mergeCell ref="W592:Y592"/>
    <mergeCell ref="AA592:AC592"/>
    <mergeCell ref="B593:F593"/>
    <mergeCell ref="H593:J593"/>
    <mergeCell ref="K593:L593"/>
    <mergeCell ref="N593:P593"/>
    <mergeCell ref="Q593:T593"/>
    <mergeCell ref="U593:V593"/>
    <mergeCell ref="W593:Y593"/>
    <mergeCell ref="AA593:AC593"/>
    <mergeCell ref="B594:F594"/>
    <mergeCell ref="H594:J594"/>
    <mergeCell ref="K594:L594"/>
    <mergeCell ref="N594:P594"/>
    <mergeCell ref="Q594:T594"/>
    <mergeCell ref="U594:V594"/>
    <mergeCell ref="W594:Y594"/>
    <mergeCell ref="B595:F595"/>
    <mergeCell ref="H595:J595"/>
    <mergeCell ref="K595:L595"/>
    <mergeCell ref="N595:P595"/>
    <mergeCell ref="Q595:T595"/>
    <mergeCell ref="U595:V595"/>
    <mergeCell ref="W595:Y595"/>
    <mergeCell ref="B596:F596"/>
    <mergeCell ref="H596:J596"/>
    <mergeCell ref="K596:L596"/>
    <mergeCell ref="N596:P596"/>
    <mergeCell ref="Q596:T596"/>
    <mergeCell ref="U596:V596"/>
    <mergeCell ref="W596:Y596"/>
    <mergeCell ref="B597:F597"/>
    <mergeCell ref="H597:J597"/>
    <mergeCell ref="K597:L597"/>
    <mergeCell ref="N597:P597"/>
    <mergeCell ref="Q597:T597"/>
    <mergeCell ref="U597:V597"/>
    <mergeCell ref="W597:Y597"/>
    <mergeCell ref="AA753:AC753"/>
    <mergeCell ref="AA754:AC754"/>
    <mergeCell ref="AA755:AC755"/>
    <mergeCell ref="AA761:AC761"/>
    <mergeCell ref="AA762:AC762"/>
    <mergeCell ref="AA771:AC771"/>
    <mergeCell ref="AA772:AC772"/>
    <mergeCell ref="AA774:AC774"/>
    <mergeCell ref="AA775:AC775"/>
    <mergeCell ref="B777:F777"/>
    <mergeCell ref="H777:J777"/>
    <mergeCell ref="K777:L777"/>
    <mergeCell ref="N777:P777"/>
    <mergeCell ref="Q777:T777"/>
    <mergeCell ref="U777:V777"/>
    <mergeCell ref="W777:Y777"/>
    <mergeCell ref="B778:F778"/>
    <mergeCell ref="H778:J778"/>
    <mergeCell ref="K778:L778"/>
    <mergeCell ref="N778:P778"/>
    <mergeCell ref="Q778:T778"/>
    <mergeCell ref="U778:V778"/>
    <mergeCell ref="W778:Y778"/>
    <mergeCell ref="K764:L764"/>
    <mergeCell ref="K758:L758"/>
    <mergeCell ref="N757:P757"/>
    <mergeCell ref="N759:P759"/>
    <mergeCell ref="K757:L757"/>
    <mergeCell ref="K765:L765"/>
    <mergeCell ref="Q761:T761"/>
    <mergeCell ref="N765:P765"/>
    <mergeCell ref="Q765:T765"/>
    <mergeCell ref="B779:F779"/>
    <mergeCell ref="H779:J779"/>
    <mergeCell ref="K779:L779"/>
    <mergeCell ref="N779:P779"/>
    <mergeCell ref="Q779:T779"/>
    <mergeCell ref="U779:V779"/>
    <mergeCell ref="W779:Y779"/>
    <mergeCell ref="AA779:AC779"/>
    <mergeCell ref="B780:F780"/>
    <mergeCell ref="H780:J780"/>
    <mergeCell ref="K780:L780"/>
    <mergeCell ref="N780:P780"/>
    <mergeCell ref="Q780:T780"/>
    <mergeCell ref="U780:V780"/>
    <mergeCell ref="W780:Y780"/>
    <mergeCell ref="AA780:AC780"/>
    <mergeCell ref="B781:F781"/>
    <mergeCell ref="H781:J781"/>
    <mergeCell ref="K781:L781"/>
    <mergeCell ref="N781:P781"/>
    <mergeCell ref="Q781:T781"/>
    <mergeCell ref="U781:V781"/>
    <mergeCell ref="W781:Y781"/>
    <mergeCell ref="B782:F782"/>
    <mergeCell ref="H782:J782"/>
    <mergeCell ref="K782:L782"/>
    <mergeCell ref="N782:P782"/>
    <mergeCell ref="Q782:T782"/>
    <mergeCell ref="U782:V782"/>
    <mergeCell ref="W782:Y782"/>
    <mergeCell ref="B783:F783"/>
    <mergeCell ref="H783:J783"/>
    <mergeCell ref="K783:L783"/>
    <mergeCell ref="N783:P783"/>
    <mergeCell ref="Q783:T783"/>
    <mergeCell ref="U783:V783"/>
    <mergeCell ref="W783:Y783"/>
    <mergeCell ref="B784:F784"/>
    <mergeCell ref="H784:J784"/>
    <mergeCell ref="K784:L784"/>
    <mergeCell ref="N784:P784"/>
    <mergeCell ref="Q784:T784"/>
    <mergeCell ref="U784:V784"/>
    <mergeCell ref="W784:Y784"/>
    <mergeCell ref="B785:F785"/>
    <mergeCell ref="H785:J785"/>
    <mergeCell ref="K785:L785"/>
    <mergeCell ref="N785:P785"/>
    <mergeCell ref="Q785:T785"/>
    <mergeCell ref="U785:V785"/>
    <mergeCell ref="W785:Y785"/>
    <mergeCell ref="AA785:AC785"/>
    <mergeCell ref="B786:F786"/>
    <mergeCell ref="H786:J786"/>
    <mergeCell ref="K786:L786"/>
    <mergeCell ref="N786:P786"/>
    <mergeCell ref="Q786:T786"/>
    <mergeCell ref="U786:V786"/>
    <mergeCell ref="W786:Y786"/>
    <mergeCell ref="AA786:AC786"/>
    <mergeCell ref="B787:F787"/>
    <mergeCell ref="H787:J787"/>
    <mergeCell ref="K787:L787"/>
    <mergeCell ref="N787:P787"/>
    <mergeCell ref="Q787:T787"/>
    <mergeCell ref="U787:V787"/>
    <mergeCell ref="W787:Y787"/>
    <mergeCell ref="B788:F788"/>
    <mergeCell ref="H788:J788"/>
    <mergeCell ref="K788:L788"/>
    <mergeCell ref="N788:P788"/>
    <mergeCell ref="Q788:T788"/>
    <mergeCell ref="U788:V788"/>
    <mergeCell ref="W788:Y788"/>
    <mergeCell ref="B789:F789"/>
    <mergeCell ref="H789:J789"/>
    <mergeCell ref="K789:L789"/>
    <mergeCell ref="N789:P789"/>
    <mergeCell ref="Q789:T789"/>
    <mergeCell ref="U789:V789"/>
    <mergeCell ref="W789:Y789"/>
    <mergeCell ref="AA789:AC789"/>
    <mergeCell ref="B790:F790"/>
    <mergeCell ref="H790:J790"/>
    <mergeCell ref="K790:L790"/>
    <mergeCell ref="N790:P790"/>
    <mergeCell ref="Q790:T790"/>
    <mergeCell ref="U790:V790"/>
    <mergeCell ref="W790:Y790"/>
    <mergeCell ref="AA790:AC790"/>
    <mergeCell ref="B791:F791"/>
    <mergeCell ref="H791:J791"/>
    <mergeCell ref="K791:L791"/>
    <mergeCell ref="N791:P791"/>
    <mergeCell ref="Q791:T791"/>
    <mergeCell ref="U791:V791"/>
    <mergeCell ref="W791:Y791"/>
    <mergeCell ref="B792:F792"/>
    <mergeCell ref="H792:J792"/>
    <mergeCell ref="K792:L792"/>
    <mergeCell ref="N792:P792"/>
    <mergeCell ref="Q792:T792"/>
    <mergeCell ref="U792:V792"/>
    <mergeCell ref="W792:Y792"/>
    <mergeCell ref="B793:F793"/>
    <mergeCell ref="H793:J793"/>
    <mergeCell ref="K793:L793"/>
    <mergeCell ref="N793:P793"/>
    <mergeCell ref="Q793:T793"/>
    <mergeCell ref="U793:V793"/>
    <mergeCell ref="W793:Y793"/>
    <mergeCell ref="AA793:AC793"/>
    <mergeCell ref="B794:F794"/>
    <mergeCell ref="H794:J794"/>
    <mergeCell ref="K794:L794"/>
    <mergeCell ref="N794:P794"/>
    <mergeCell ref="Q794:T794"/>
    <mergeCell ref="U794:V794"/>
    <mergeCell ref="W794:Y794"/>
    <mergeCell ref="AA794:AC794"/>
    <mergeCell ref="B795:F795"/>
    <mergeCell ref="H795:J795"/>
    <mergeCell ref="K795:L795"/>
    <mergeCell ref="N795:P795"/>
    <mergeCell ref="Q795:T795"/>
    <mergeCell ref="U795:V795"/>
    <mergeCell ref="W795:Y795"/>
    <mergeCell ref="B796:F796"/>
    <mergeCell ref="H796:J796"/>
    <mergeCell ref="K796:L796"/>
    <mergeCell ref="N796:P796"/>
    <mergeCell ref="Q796:T796"/>
    <mergeCell ref="U796:V796"/>
    <mergeCell ref="W796:Y796"/>
    <mergeCell ref="AA796:AC796"/>
    <mergeCell ref="B797:F797"/>
    <mergeCell ref="H797:J797"/>
    <mergeCell ref="K797:L797"/>
    <mergeCell ref="N797:P797"/>
    <mergeCell ref="Q797:T797"/>
    <mergeCell ref="U797:V797"/>
    <mergeCell ref="W797:Y797"/>
    <mergeCell ref="AA797:AC797"/>
    <mergeCell ref="B798:F798"/>
    <mergeCell ref="H798:J798"/>
    <mergeCell ref="K798:L798"/>
    <mergeCell ref="N798:P798"/>
    <mergeCell ref="Q798:T798"/>
    <mergeCell ref="U798:V798"/>
    <mergeCell ref="W798:Y798"/>
    <mergeCell ref="B799:F799"/>
    <mergeCell ref="H799:J799"/>
    <mergeCell ref="K799:L799"/>
    <mergeCell ref="N799:P799"/>
    <mergeCell ref="Q799:T799"/>
    <mergeCell ref="U799:V799"/>
    <mergeCell ref="W799:Y799"/>
    <mergeCell ref="B800:F800"/>
    <mergeCell ref="H800:J800"/>
    <mergeCell ref="K800:L800"/>
    <mergeCell ref="N800:P800"/>
    <mergeCell ref="Q800:T800"/>
    <mergeCell ref="U800:V800"/>
    <mergeCell ref="W800:Y800"/>
    <mergeCell ref="B801:F801"/>
    <mergeCell ref="H801:J801"/>
    <mergeCell ref="K801:L801"/>
    <mergeCell ref="N801:P801"/>
    <mergeCell ref="Q801:T801"/>
    <mergeCell ref="U801:V801"/>
    <mergeCell ref="W801:Y801"/>
    <mergeCell ref="B825:F825"/>
    <mergeCell ref="H825:J825"/>
    <mergeCell ref="K825:L825"/>
    <mergeCell ref="N825:P825"/>
    <mergeCell ref="Q825:T825"/>
    <mergeCell ref="U825:V825"/>
    <mergeCell ref="W825:Y825"/>
    <mergeCell ref="Q806:T806"/>
    <mergeCell ref="K822:L822"/>
    <mergeCell ref="K823:L823"/>
    <mergeCell ref="N815:P815"/>
    <mergeCell ref="N820:P820"/>
    <mergeCell ref="K815:L815"/>
    <mergeCell ref="K814:L814"/>
    <mergeCell ref="U809:V809"/>
    <mergeCell ref="W809:Y809"/>
    <mergeCell ref="W811:Y811"/>
    <mergeCell ref="W814:Y814"/>
    <mergeCell ref="B826:F826"/>
    <mergeCell ref="H826:J826"/>
    <mergeCell ref="K826:L826"/>
    <mergeCell ref="N826:P826"/>
    <mergeCell ref="Q826:T826"/>
    <mergeCell ref="U826:V826"/>
    <mergeCell ref="W826:Y826"/>
    <mergeCell ref="B827:F827"/>
    <mergeCell ref="H827:J827"/>
    <mergeCell ref="K827:L827"/>
    <mergeCell ref="N827:P827"/>
    <mergeCell ref="Q827:T827"/>
    <mergeCell ref="U827:V827"/>
    <mergeCell ref="W827:Y827"/>
    <mergeCell ref="B828:F828"/>
    <mergeCell ref="H828:J828"/>
    <mergeCell ref="K828:L828"/>
    <mergeCell ref="N828:P828"/>
    <mergeCell ref="Q828:T828"/>
    <mergeCell ref="U828:V828"/>
    <mergeCell ref="W828:Y828"/>
    <mergeCell ref="AA828:AC828"/>
    <mergeCell ref="B830:F830"/>
    <mergeCell ref="H830:J830"/>
    <mergeCell ref="K830:L830"/>
    <mergeCell ref="N830:P830"/>
    <mergeCell ref="Q830:T830"/>
    <mergeCell ref="U830:V830"/>
    <mergeCell ref="W830:Y830"/>
    <mergeCell ref="B831:F831"/>
    <mergeCell ref="H831:J831"/>
    <mergeCell ref="K831:L831"/>
    <mergeCell ref="N831:P831"/>
    <mergeCell ref="Q831:T831"/>
    <mergeCell ref="U831:V831"/>
    <mergeCell ref="W831:Y831"/>
    <mergeCell ref="B832:F832"/>
    <mergeCell ref="H832:J832"/>
    <mergeCell ref="K832:L832"/>
    <mergeCell ref="N832:P832"/>
    <mergeCell ref="Q832:T832"/>
    <mergeCell ref="U832:V832"/>
    <mergeCell ref="W832:Y832"/>
    <mergeCell ref="AA829:AC829"/>
    <mergeCell ref="B833:F833"/>
    <mergeCell ref="H833:J833"/>
    <mergeCell ref="K833:L833"/>
    <mergeCell ref="N833:P833"/>
    <mergeCell ref="Q833:T833"/>
    <mergeCell ref="U833:V833"/>
    <mergeCell ref="W833:Y833"/>
    <mergeCell ref="B834:F834"/>
    <mergeCell ref="H834:J834"/>
    <mergeCell ref="K834:L834"/>
    <mergeCell ref="N834:P834"/>
    <mergeCell ref="Q834:T834"/>
    <mergeCell ref="U834:V834"/>
    <mergeCell ref="W834:Y834"/>
    <mergeCell ref="AA834:AC834"/>
    <mergeCell ref="B835:F835"/>
    <mergeCell ref="H835:J835"/>
    <mergeCell ref="K835:L835"/>
    <mergeCell ref="N835:P835"/>
    <mergeCell ref="Q835:T835"/>
    <mergeCell ref="U835:V835"/>
    <mergeCell ref="W835:Y835"/>
    <mergeCell ref="AA835:AC835"/>
    <mergeCell ref="B836:F836"/>
    <mergeCell ref="H836:J836"/>
    <mergeCell ref="K836:L836"/>
    <mergeCell ref="N836:P836"/>
    <mergeCell ref="Q836:T836"/>
    <mergeCell ref="U836:V836"/>
    <mergeCell ref="W836:Y836"/>
    <mergeCell ref="B837:F837"/>
    <mergeCell ref="H837:J837"/>
    <mergeCell ref="K837:L837"/>
    <mergeCell ref="N837:P837"/>
    <mergeCell ref="Q837:T837"/>
    <mergeCell ref="U837:V837"/>
    <mergeCell ref="W837:Y837"/>
    <mergeCell ref="B838:F838"/>
    <mergeCell ref="H838:J838"/>
    <mergeCell ref="K838:L838"/>
    <mergeCell ref="N838:P838"/>
    <mergeCell ref="Q838:T838"/>
    <mergeCell ref="U838:V838"/>
    <mergeCell ref="W838:Y838"/>
    <mergeCell ref="AA838:AC838"/>
    <mergeCell ref="B839:F839"/>
    <mergeCell ref="H839:J839"/>
    <mergeCell ref="K839:L839"/>
    <mergeCell ref="N839:P839"/>
    <mergeCell ref="Q839:T839"/>
    <mergeCell ref="U839:V839"/>
    <mergeCell ref="W839:Y839"/>
    <mergeCell ref="AA839:AC839"/>
    <mergeCell ref="B840:F840"/>
    <mergeCell ref="H840:J840"/>
    <mergeCell ref="K840:L840"/>
    <mergeCell ref="N840:P840"/>
    <mergeCell ref="Q840:T840"/>
    <mergeCell ref="U840:V840"/>
    <mergeCell ref="W840:Y840"/>
    <mergeCell ref="B841:F841"/>
    <mergeCell ref="H841:J841"/>
    <mergeCell ref="K841:L841"/>
    <mergeCell ref="N841:P841"/>
    <mergeCell ref="Q841:T841"/>
    <mergeCell ref="U841:V841"/>
    <mergeCell ref="W841:Y841"/>
    <mergeCell ref="B842:F842"/>
    <mergeCell ref="H842:J842"/>
    <mergeCell ref="K842:L842"/>
    <mergeCell ref="N842:P842"/>
    <mergeCell ref="Q842:T842"/>
    <mergeCell ref="U842:V842"/>
    <mergeCell ref="W842:Y842"/>
    <mergeCell ref="AA842:AC842"/>
    <mergeCell ref="B843:F843"/>
    <mergeCell ref="H843:J843"/>
    <mergeCell ref="K843:L843"/>
    <mergeCell ref="N843:P843"/>
    <mergeCell ref="Q843:T843"/>
    <mergeCell ref="U843:V843"/>
    <mergeCell ref="W843:Y843"/>
    <mergeCell ref="AA843:AC843"/>
    <mergeCell ref="B844:F844"/>
    <mergeCell ref="H844:J844"/>
    <mergeCell ref="K844:L844"/>
    <mergeCell ref="N844:P844"/>
    <mergeCell ref="Q844:T844"/>
    <mergeCell ref="U844:V844"/>
    <mergeCell ref="W844:Y844"/>
    <mergeCell ref="B845:F845"/>
    <mergeCell ref="H845:J845"/>
    <mergeCell ref="K845:L845"/>
    <mergeCell ref="N845:P845"/>
    <mergeCell ref="Q845:T845"/>
    <mergeCell ref="U845:V845"/>
    <mergeCell ref="W845:Y845"/>
    <mergeCell ref="AA845:AC845"/>
    <mergeCell ref="B846:F846"/>
    <mergeCell ref="H846:J846"/>
    <mergeCell ref="K846:L846"/>
    <mergeCell ref="N846:P846"/>
    <mergeCell ref="Q846:T846"/>
    <mergeCell ref="U846:V846"/>
    <mergeCell ref="W846:Y846"/>
    <mergeCell ref="AA846:AC846"/>
    <mergeCell ref="B847:F847"/>
    <mergeCell ref="H847:J847"/>
    <mergeCell ref="K847:L847"/>
    <mergeCell ref="N847:P847"/>
    <mergeCell ref="Q847:T847"/>
    <mergeCell ref="U847:V847"/>
    <mergeCell ref="W847:Y847"/>
    <mergeCell ref="B848:F848"/>
    <mergeCell ref="H848:J848"/>
    <mergeCell ref="K848:L848"/>
    <mergeCell ref="N848:P848"/>
    <mergeCell ref="Q848:T848"/>
    <mergeCell ref="U848:V848"/>
    <mergeCell ref="W848:Y848"/>
    <mergeCell ref="B849:F849"/>
    <mergeCell ref="H849:J849"/>
    <mergeCell ref="K849:L849"/>
    <mergeCell ref="N849:P849"/>
    <mergeCell ref="Q849:T849"/>
    <mergeCell ref="U849:V849"/>
    <mergeCell ref="W849:Y849"/>
    <mergeCell ref="B850:F850"/>
    <mergeCell ref="H850:J850"/>
    <mergeCell ref="K850:L850"/>
    <mergeCell ref="N850:P850"/>
    <mergeCell ref="Q850:T850"/>
    <mergeCell ref="U850:V850"/>
    <mergeCell ref="W850:Y850"/>
    <mergeCell ref="Q436:T436"/>
    <mergeCell ref="U436:V436"/>
    <mergeCell ref="W436:Y436"/>
    <mergeCell ref="B437:F437"/>
    <mergeCell ref="H437:J437"/>
    <mergeCell ref="K437:L437"/>
    <mergeCell ref="N437:P437"/>
    <mergeCell ref="Q437:T437"/>
    <mergeCell ref="U437:V437"/>
    <mergeCell ref="W437:Y437"/>
    <mergeCell ref="B438:F438"/>
    <mergeCell ref="H438:J438"/>
    <mergeCell ref="K438:L438"/>
    <mergeCell ref="N438:P438"/>
    <mergeCell ref="Q438:T438"/>
    <mergeCell ref="U438:V438"/>
    <mergeCell ref="W438:Y438"/>
    <mergeCell ref="B439:F439"/>
    <mergeCell ref="H439:J439"/>
    <mergeCell ref="K439:L439"/>
    <mergeCell ref="N439:P439"/>
    <mergeCell ref="Q439:T439"/>
    <mergeCell ref="U439:V439"/>
    <mergeCell ref="W439:Y439"/>
    <mergeCell ref="B448:F448"/>
    <mergeCell ref="H448:J448"/>
    <mergeCell ref="K448:L448"/>
    <mergeCell ref="N448:P448"/>
    <mergeCell ref="Q448:T448"/>
    <mergeCell ref="U448:V448"/>
    <mergeCell ref="W448:Y448"/>
    <mergeCell ref="B443:F443"/>
    <mergeCell ref="H443:J443"/>
    <mergeCell ref="K443:L443"/>
    <mergeCell ref="N443:P443"/>
    <mergeCell ref="Q443:T443"/>
    <mergeCell ref="U443:V443"/>
    <mergeCell ref="W443:Y443"/>
    <mergeCell ref="B444:F444"/>
    <mergeCell ref="H444:J444"/>
    <mergeCell ref="K444:L444"/>
    <mergeCell ref="N444:P444"/>
    <mergeCell ref="Q444:T444"/>
    <mergeCell ref="U444:V444"/>
    <mergeCell ref="W444:Y444"/>
    <mergeCell ref="B445:F445"/>
    <mergeCell ref="H445:J445"/>
    <mergeCell ref="K445:L445"/>
    <mergeCell ref="N445:P445"/>
    <mergeCell ref="Q445:T445"/>
    <mergeCell ref="U445:V445"/>
    <mergeCell ref="W445:Y445"/>
    <mergeCell ref="B476:F476"/>
    <mergeCell ref="H476:J476"/>
    <mergeCell ref="K476:L476"/>
    <mergeCell ref="N476:P476"/>
    <mergeCell ref="Q476:T476"/>
    <mergeCell ref="U476:V476"/>
    <mergeCell ref="W476:Y476"/>
    <mergeCell ref="B477:F477"/>
    <mergeCell ref="H477:J477"/>
    <mergeCell ref="K477:L477"/>
    <mergeCell ref="N477:P477"/>
    <mergeCell ref="Q477:T477"/>
    <mergeCell ref="U477:V477"/>
    <mergeCell ref="W477:Y477"/>
    <mergeCell ref="W453:Y453"/>
    <mergeCell ref="U455:V455"/>
    <mergeCell ref="U453:V453"/>
    <mergeCell ref="U454:V454"/>
    <mergeCell ref="W452:Y452"/>
    <mergeCell ref="Q458:T458"/>
    <mergeCell ref="Q457:T457"/>
    <mergeCell ref="B454:F454"/>
    <mergeCell ref="Q454:T454"/>
    <mergeCell ref="K454:L454"/>
    <mergeCell ref="N454:P454"/>
    <mergeCell ref="B450:F450"/>
    <mergeCell ref="B447:F447"/>
    <mergeCell ref="B453:F453"/>
    <mergeCell ref="Q446:T446"/>
    <mergeCell ref="B478:F478"/>
    <mergeCell ref="H478:J478"/>
    <mergeCell ref="K478:L478"/>
    <mergeCell ref="N478:P478"/>
    <mergeCell ref="Q478:T478"/>
    <mergeCell ref="U478:V478"/>
    <mergeCell ref="W478:Y478"/>
    <mergeCell ref="B479:F479"/>
    <mergeCell ref="H479:J479"/>
    <mergeCell ref="K479:L479"/>
    <mergeCell ref="N479:P479"/>
    <mergeCell ref="Q479:T479"/>
    <mergeCell ref="U479:V479"/>
    <mergeCell ref="W479:Y479"/>
    <mergeCell ref="B480:F480"/>
    <mergeCell ref="H480:J480"/>
    <mergeCell ref="K480:L480"/>
    <mergeCell ref="N480:P480"/>
    <mergeCell ref="Q480:T480"/>
    <mergeCell ref="U480:V480"/>
    <mergeCell ref="W480:Y480"/>
    <mergeCell ref="B481:F481"/>
    <mergeCell ref="H481:J481"/>
    <mergeCell ref="K481:L481"/>
    <mergeCell ref="N481:P481"/>
    <mergeCell ref="Q481:T481"/>
    <mergeCell ref="U481:V481"/>
    <mergeCell ref="W481:Y481"/>
    <mergeCell ref="B652:F652"/>
    <mergeCell ref="H652:J652"/>
    <mergeCell ref="K652:L652"/>
    <mergeCell ref="N652:P652"/>
    <mergeCell ref="Q652:T652"/>
    <mergeCell ref="U652:V652"/>
    <mergeCell ref="W652:Y652"/>
    <mergeCell ref="B653:F653"/>
    <mergeCell ref="H653:J653"/>
    <mergeCell ref="K653:L653"/>
    <mergeCell ref="N653:P653"/>
    <mergeCell ref="Q653:T653"/>
    <mergeCell ref="U653:V653"/>
    <mergeCell ref="W653:Y653"/>
    <mergeCell ref="Q540:T540"/>
    <mergeCell ref="U540:V540"/>
    <mergeCell ref="W540:Y540"/>
    <mergeCell ref="B541:F541"/>
    <mergeCell ref="H541:J541"/>
    <mergeCell ref="K541:L541"/>
    <mergeCell ref="N541:P541"/>
    <mergeCell ref="Q541:T541"/>
    <mergeCell ref="U541:V541"/>
    <mergeCell ref="W541:Y541"/>
    <mergeCell ref="B542:F542"/>
    <mergeCell ref="B654:F654"/>
    <mergeCell ref="H654:J654"/>
    <mergeCell ref="K654:L654"/>
    <mergeCell ref="N654:P654"/>
    <mergeCell ref="Q654:T654"/>
    <mergeCell ref="U654:V654"/>
    <mergeCell ref="W654:Y654"/>
    <mergeCell ref="B655:F655"/>
    <mergeCell ref="H655:J655"/>
    <mergeCell ref="K655:L655"/>
    <mergeCell ref="N655:P655"/>
    <mergeCell ref="Q655:T655"/>
    <mergeCell ref="U655:V655"/>
    <mergeCell ref="W655:Y655"/>
    <mergeCell ref="B656:F656"/>
    <mergeCell ref="H656:J656"/>
    <mergeCell ref="K656:L656"/>
    <mergeCell ref="N656:P656"/>
    <mergeCell ref="Q656:T656"/>
    <mergeCell ref="U656:V656"/>
    <mergeCell ref="W656:Y656"/>
    <mergeCell ref="B657:F657"/>
    <mergeCell ref="H657:J657"/>
    <mergeCell ref="K657:L657"/>
    <mergeCell ref="N657:P657"/>
    <mergeCell ref="Q657:T657"/>
    <mergeCell ref="U657:V657"/>
    <mergeCell ref="W657:Y657"/>
    <mergeCell ref="B658:F658"/>
    <mergeCell ref="H658:J658"/>
    <mergeCell ref="K658:L658"/>
    <mergeCell ref="N658:P658"/>
    <mergeCell ref="Q658:T658"/>
    <mergeCell ref="U658:V658"/>
    <mergeCell ref="W658:Y658"/>
    <mergeCell ref="B659:F659"/>
    <mergeCell ref="H659:J659"/>
    <mergeCell ref="K659:L659"/>
    <mergeCell ref="N659:P659"/>
    <mergeCell ref="Q659:T659"/>
    <mergeCell ref="U659:V659"/>
    <mergeCell ref="W659:Y659"/>
    <mergeCell ref="B660:F660"/>
    <mergeCell ref="H660:J660"/>
    <mergeCell ref="K660:L660"/>
    <mergeCell ref="N660:P660"/>
    <mergeCell ref="Q660:T660"/>
    <mergeCell ref="U660:V660"/>
    <mergeCell ref="W660:Y660"/>
    <mergeCell ref="B661:F661"/>
    <mergeCell ref="H661:J661"/>
    <mergeCell ref="K661:L661"/>
    <mergeCell ref="N661:P661"/>
    <mergeCell ref="Q661:T661"/>
    <mergeCell ref="U661:V661"/>
    <mergeCell ref="W661:Y661"/>
    <mergeCell ref="B662:F662"/>
    <mergeCell ref="H662:J662"/>
    <mergeCell ref="K662:L662"/>
    <mergeCell ref="N662:P662"/>
    <mergeCell ref="Q662:T662"/>
    <mergeCell ref="U662:V662"/>
    <mergeCell ref="W662:Y662"/>
    <mergeCell ref="B663:F663"/>
    <mergeCell ref="H663:J663"/>
    <mergeCell ref="K663:L663"/>
    <mergeCell ref="N663:P663"/>
    <mergeCell ref="Q663:T663"/>
    <mergeCell ref="U663:V663"/>
    <mergeCell ref="W663:Y663"/>
    <mergeCell ref="B536:F536"/>
    <mergeCell ref="H536:J536"/>
    <mergeCell ref="K536:L536"/>
    <mergeCell ref="N536:P536"/>
    <mergeCell ref="Q536:T536"/>
    <mergeCell ref="U536:V536"/>
    <mergeCell ref="W536:Y536"/>
    <mergeCell ref="B537:F537"/>
    <mergeCell ref="H537:J537"/>
    <mergeCell ref="K537:L537"/>
    <mergeCell ref="N537:P537"/>
    <mergeCell ref="Q537:T537"/>
    <mergeCell ref="U537:V537"/>
    <mergeCell ref="W537:Y537"/>
    <mergeCell ref="B538:F538"/>
    <mergeCell ref="H538:J538"/>
    <mergeCell ref="K538:L538"/>
    <mergeCell ref="N538:P538"/>
    <mergeCell ref="Q538:T538"/>
    <mergeCell ref="U538:V538"/>
    <mergeCell ref="W538:Y538"/>
    <mergeCell ref="B540:F540"/>
    <mergeCell ref="H540:J540"/>
    <mergeCell ref="K540:L540"/>
    <mergeCell ref="N540:P540"/>
    <mergeCell ref="Q542:T542"/>
    <mergeCell ref="U542:V542"/>
    <mergeCell ref="W542:Y542"/>
    <mergeCell ref="B543:F543"/>
    <mergeCell ref="H543:J543"/>
    <mergeCell ref="K543:L543"/>
    <mergeCell ref="N543:P543"/>
    <mergeCell ref="Q543:T543"/>
    <mergeCell ref="U543:V543"/>
    <mergeCell ref="W543:Y543"/>
    <mergeCell ref="B544:F544"/>
    <mergeCell ref="H544:J544"/>
    <mergeCell ref="K544:L544"/>
    <mergeCell ref="N544:P544"/>
    <mergeCell ref="Q544:T544"/>
    <mergeCell ref="U544:V544"/>
    <mergeCell ref="W544:Y544"/>
    <mergeCell ref="Q548:T548"/>
    <mergeCell ref="U548:V548"/>
    <mergeCell ref="W548:Y548"/>
    <mergeCell ref="Q545:T545"/>
    <mergeCell ref="U545:V545"/>
    <mergeCell ref="W545:Y545"/>
    <mergeCell ref="B546:F546"/>
    <mergeCell ref="H546:J546"/>
    <mergeCell ref="K546:L546"/>
    <mergeCell ref="N546:P546"/>
    <mergeCell ref="Q546:T546"/>
    <mergeCell ref="U546:V546"/>
    <mergeCell ref="W546:Y546"/>
    <mergeCell ref="B547:F547"/>
    <mergeCell ref="H547:J547"/>
    <mergeCell ref="K547:L547"/>
    <mergeCell ref="N547:P547"/>
    <mergeCell ref="Q547:T547"/>
    <mergeCell ref="U547:V547"/>
    <mergeCell ref="W547:Y547"/>
    <mergeCell ref="Q724:T724"/>
    <mergeCell ref="U724:V724"/>
    <mergeCell ref="W724:Y724"/>
    <mergeCell ref="B725:F725"/>
    <mergeCell ref="H725:J725"/>
    <mergeCell ref="K725:L725"/>
    <mergeCell ref="N725:P725"/>
    <mergeCell ref="Q725:T725"/>
    <mergeCell ref="U725:V725"/>
    <mergeCell ref="W725:Y725"/>
    <mergeCell ref="B720:F720"/>
    <mergeCell ref="H720:J720"/>
    <mergeCell ref="K720:L720"/>
    <mergeCell ref="N720:P720"/>
    <mergeCell ref="Q720:T720"/>
    <mergeCell ref="U720:V720"/>
    <mergeCell ref="W720:Y720"/>
    <mergeCell ref="B721:F721"/>
    <mergeCell ref="H721:J721"/>
    <mergeCell ref="K721:L721"/>
    <mergeCell ref="N721:P721"/>
    <mergeCell ref="Q721:T721"/>
    <mergeCell ref="U721:V721"/>
    <mergeCell ref="W721:Y721"/>
    <mergeCell ref="B722:F722"/>
    <mergeCell ref="H722:J722"/>
    <mergeCell ref="K722:L722"/>
    <mergeCell ref="N722:P722"/>
    <mergeCell ref="Q722:T722"/>
    <mergeCell ref="U722:V722"/>
    <mergeCell ref="W722:Y722"/>
    <mergeCell ref="B718:F718"/>
    <mergeCell ref="H718:J718"/>
    <mergeCell ref="K718:L718"/>
    <mergeCell ref="N718:P718"/>
    <mergeCell ref="Q718:T718"/>
    <mergeCell ref="U718:V718"/>
    <mergeCell ref="W718:Y718"/>
    <mergeCell ref="B719:F719"/>
    <mergeCell ref="H719:J719"/>
    <mergeCell ref="K719:L719"/>
    <mergeCell ref="N719:P719"/>
    <mergeCell ref="Q719:T719"/>
    <mergeCell ref="U719:V719"/>
    <mergeCell ref="W719:Y719"/>
    <mergeCell ref="B726:F726"/>
    <mergeCell ref="H726:J726"/>
    <mergeCell ref="K726:L726"/>
    <mergeCell ref="N726:P726"/>
    <mergeCell ref="Q726:T726"/>
    <mergeCell ref="U726:V726"/>
    <mergeCell ref="W726:Y726"/>
    <mergeCell ref="B723:F723"/>
    <mergeCell ref="H723:J723"/>
    <mergeCell ref="K723:L723"/>
    <mergeCell ref="N723:P723"/>
    <mergeCell ref="Q723:T723"/>
    <mergeCell ref="U723:V723"/>
    <mergeCell ref="W723:Y723"/>
    <mergeCell ref="B724:F724"/>
    <mergeCell ref="H724:J724"/>
    <mergeCell ref="K724:L724"/>
    <mergeCell ref="N724:P724"/>
    <mergeCell ref="B727:F727"/>
    <mergeCell ref="H727:J727"/>
    <mergeCell ref="K727:L727"/>
    <mergeCell ref="N727:P727"/>
    <mergeCell ref="Q727:T727"/>
    <mergeCell ref="U727:V727"/>
    <mergeCell ref="W727:Y727"/>
    <mergeCell ref="B728:F728"/>
    <mergeCell ref="H728:J728"/>
    <mergeCell ref="K728:L728"/>
    <mergeCell ref="N728:P728"/>
    <mergeCell ref="Q728:T728"/>
    <mergeCell ref="U728:V728"/>
    <mergeCell ref="W728:Y728"/>
    <mergeCell ref="B730:F730"/>
    <mergeCell ref="H730:J730"/>
    <mergeCell ref="K730:L730"/>
    <mergeCell ref="N730:P730"/>
    <mergeCell ref="Q730:T730"/>
    <mergeCell ref="U730:V730"/>
    <mergeCell ref="W730:Y730"/>
  </mergeCells>
  <phoneticPr fontId="9" type="noConversion"/>
  <pageMargins left="0.75" right="1" top="0.75" bottom="1" header="0.5" footer="0.5"/>
  <pageSetup paperSize="9" orientation="portrait" horizontalDpi="0" verticalDpi="0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Биганова Оксана Александровна</cp:lastModifiedBy>
  <dcterms:created xsi:type="dcterms:W3CDTF">2021-04-07T01:29:08Z</dcterms:created>
  <dcterms:modified xsi:type="dcterms:W3CDTF">2023-03-16T02:17:18Z</dcterms:modified>
</cp:coreProperties>
</file>